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0. PHƯỜNG TÂN PHONG 2025\0. LINH VỰC GIAO DUC -VHXH\4.1. THỐNG KÊ + BÁO CÁO THÁNG\THÔNG KÊ\2025-2026\HỌC KI 2\"/>
    </mc:Choice>
  </mc:AlternateContent>
  <xr:revisionPtr revIDLastSave="0" documentId="13_ncr:1_{CCF31109-F2BA-4B31-AB2B-D764C5D7550F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1. Mâm Non" sheetId="2" r:id="rId1"/>
    <sheet name="2. Tiểu học" sheetId="3" r:id="rId2"/>
    <sheet name="3. THCS" sheetId="4" r:id="rId3"/>
    <sheet name="4. Liên cấp TH-THC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ANO6uN006ZHLh1549CANYwRviY+nyP9exq/CE+/DrVo="/>
    </ext>
  </extLst>
</workbook>
</file>

<file path=xl/calcChain.xml><?xml version="1.0" encoding="utf-8"?>
<calcChain xmlns="http://schemas.openxmlformats.org/spreadsheetml/2006/main">
  <c r="BJ14" i="5" l="1"/>
  <c r="BJ9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Z14" i="5"/>
  <c r="BA14" i="5"/>
  <c r="BB14" i="5"/>
  <c r="BC14" i="5"/>
  <c r="BD14" i="5"/>
  <c r="BE14" i="5"/>
  <c r="BF14" i="5"/>
  <c r="BG14" i="5"/>
  <c r="BH14" i="5"/>
  <c r="BI14" i="5"/>
  <c r="C14" i="5"/>
  <c r="BI9" i="5"/>
  <c r="BH9" i="5"/>
  <c r="BG9" i="5"/>
  <c r="BF9" i="5"/>
  <c r="BE9" i="5"/>
  <c r="BD9" i="5"/>
  <c r="BC9" i="5"/>
  <c r="BB9" i="5"/>
  <c r="BA9" i="5"/>
  <c r="AZ9" i="5"/>
  <c r="AY9" i="5"/>
  <c r="AX9" i="5"/>
  <c r="AW9" i="5"/>
  <c r="AV9" i="5"/>
  <c r="AU9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BI13" i="4"/>
  <c r="BH13" i="4"/>
  <c r="BG13" i="4"/>
  <c r="BF13" i="4"/>
  <c r="BE13" i="4"/>
  <c r="BD13" i="4"/>
  <c r="BC13" i="4"/>
  <c r="BB13" i="4"/>
  <c r="BA13" i="4"/>
  <c r="AZ13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F12" i="3"/>
  <c r="BF22" i="3" s="1"/>
  <c r="BE12" i="3"/>
  <c r="BE22" i="3" s="1"/>
  <c r="BD12" i="3"/>
  <c r="BD22" i="3" s="1"/>
  <c r="BC12" i="3"/>
  <c r="BC22" i="3" s="1"/>
  <c r="BB12" i="3"/>
  <c r="BB22" i="3" s="1"/>
  <c r="BA12" i="3"/>
  <c r="BA22" i="3" s="1"/>
  <c r="AZ12" i="3"/>
  <c r="AZ22" i="3" s="1"/>
  <c r="AY12" i="3"/>
  <c r="AY22" i="3" s="1"/>
  <c r="AX12" i="3"/>
  <c r="AX22" i="3" s="1"/>
  <c r="AW12" i="3"/>
  <c r="AW22" i="3" s="1"/>
  <c r="AV12" i="3"/>
  <c r="AV22" i="3" s="1"/>
  <c r="AU12" i="3"/>
  <c r="AU22" i="3" s="1"/>
  <c r="AT12" i="3"/>
  <c r="AT22" i="3" s="1"/>
  <c r="AS12" i="3"/>
  <c r="AS22" i="3" s="1"/>
  <c r="AR12" i="3"/>
  <c r="AR22" i="3" s="1"/>
  <c r="AQ12" i="3"/>
  <c r="AQ22" i="3" s="1"/>
  <c r="AP12" i="3"/>
  <c r="AP22" i="3" s="1"/>
  <c r="AO12" i="3"/>
  <c r="AO22" i="3" s="1"/>
  <c r="AN12" i="3"/>
  <c r="AN22" i="3" s="1"/>
  <c r="AM12" i="3"/>
  <c r="AM22" i="3" s="1"/>
  <c r="AL12" i="3"/>
  <c r="AL22" i="3" s="1"/>
  <c r="AK12" i="3"/>
  <c r="AK22" i="3" s="1"/>
  <c r="AJ12" i="3"/>
  <c r="AJ22" i="3" s="1"/>
  <c r="AI12" i="3"/>
  <c r="AH12" i="3"/>
  <c r="AH22" i="3" s="1"/>
  <c r="AG12" i="3"/>
  <c r="AG22" i="3" s="1"/>
  <c r="AF12" i="3"/>
  <c r="AF22" i="3" s="1"/>
  <c r="AE12" i="3"/>
  <c r="AE22" i="3" s="1"/>
  <c r="AD12" i="3"/>
  <c r="AD22" i="3" s="1"/>
  <c r="AC12" i="3"/>
  <c r="AC22" i="3" s="1"/>
  <c r="AB12" i="3"/>
  <c r="AB22" i="3" s="1"/>
  <c r="AA12" i="3"/>
  <c r="AA22" i="3" s="1"/>
  <c r="Z12" i="3"/>
  <c r="Z22" i="3" s="1"/>
  <c r="Y12" i="3"/>
  <c r="Y22" i="3" s="1"/>
  <c r="X12" i="3"/>
  <c r="X22" i="3" s="1"/>
  <c r="W12" i="3"/>
  <c r="V12" i="3"/>
  <c r="V22" i="3" s="1"/>
  <c r="U12" i="3"/>
  <c r="U22" i="3" s="1"/>
  <c r="T12" i="3"/>
  <c r="T22" i="3" s="1"/>
  <c r="S12" i="3"/>
  <c r="S22" i="3" s="1"/>
  <c r="R12" i="3"/>
  <c r="R22" i="3" s="1"/>
  <c r="Q12" i="3"/>
  <c r="Q22" i="3" s="1"/>
  <c r="P12" i="3"/>
  <c r="P22" i="3" s="1"/>
  <c r="O12" i="3"/>
  <c r="O22" i="3" s="1"/>
  <c r="N12" i="3"/>
  <c r="N22" i="3" s="1"/>
  <c r="M12" i="3"/>
  <c r="M22" i="3" s="1"/>
  <c r="L12" i="3"/>
  <c r="L22" i="3" s="1"/>
  <c r="K12" i="3"/>
  <c r="J12" i="3"/>
  <c r="J22" i="3" s="1"/>
  <c r="I12" i="3"/>
  <c r="I22" i="3" s="1"/>
  <c r="H12" i="3"/>
  <c r="H22" i="3" s="1"/>
  <c r="G12" i="3"/>
  <c r="G22" i="3" s="1"/>
  <c r="F12" i="3"/>
  <c r="F22" i="3" s="1"/>
  <c r="E12" i="3"/>
  <c r="E22" i="3" s="1"/>
  <c r="D12" i="3"/>
  <c r="D22" i="3" s="1"/>
  <c r="C12" i="3"/>
  <c r="C22" i="3" s="1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B15" i="2"/>
  <c r="BB30" i="2" s="1"/>
  <c r="BA15" i="2"/>
  <c r="AZ15" i="2"/>
  <c r="AZ30" i="2" s="1"/>
  <c r="AY15" i="2"/>
  <c r="AY30" i="2" s="1"/>
  <c r="AX15" i="2"/>
  <c r="AX30" i="2" s="1"/>
  <c r="AW15" i="2"/>
  <c r="AV15" i="2"/>
  <c r="AV30" i="2" s="1"/>
  <c r="AU15" i="2"/>
  <c r="AU30" i="2" s="1"/>
  <c r="AT15" i="2"/>
  <c r="AT30" i="2" s="1"/>
  <c r="AS15" i="2"/>
  <c r="AR15" i="2"/>
  <c r="AR30" i="2" s="1"/>
  <c r="AQ15" i="2"/>
  <c r="AQ30" i="2" s="1"/>
  <c r="AP15" i="2"/>
  <c r="AP30" i="2" s="1"/>
  <c r="AO15" i="2"/>
  <c r="AO30" i="2" s="1"/>
  <c r="AN15" i="2"/>
  <c r="AN30" i="2" s="1"/>
  <c r="AM15" i="2"/>
  <c r="AM30" i="2" s="1"/>
  <c r="AL15" i="2"/>
  <c r="AL30" i="2" s="1"/>
  <c r="AK15" i="2"/>
  <c r="AJ15" i="2"/>
  <c r="AJ30" i="2" s="1"/>
  <c r="AI15" i="2"/>
  <c r="AI30" i="2" s="1"/>
  <c r="AH15" i="2"/>
  <c r="AH30" i="2" s="1"/>
  <c r="AG15" i="2"/>
  <c r="AG30" i="2" s="1"/>
  <c r="AF15" i="2"/>
  <c r="AF30" i="2" s="1"/>
  <c r="AE15" i="2"/>
  <c r="AE30" i="2" s="1"/>
  <c r="AD15" i="2"/>
  <c r="AD30" i="2" s="1"/>
  <c r="AC15" i="2"/>
  <c r="AB15" i="2"/>
  <c r="AB30" i="2" s="1"/>
  <c r="AA15" i="2"/>
  <c r="AA30" i="2" s="1"/>
  <c r="Z15" i="2"/>
  <c r="Z30" i="2" s="1"/>
  <c r="Y15" i="2"/>
  <c r="Y30" i="2" s="1"/>
  <c r="X15" i="2"/>
  <c r="X30" i="2" s="1"/>
  <c r="W15" i="2"/>
  <c r="W30" i="2" s="1"/>
  <c r="V15" i="2"/>
  <c r="V30" i="2" s="1"/>
  <c r="U15" i="2"/>
  <c r="T15" i="2"/>
  <c r="T30" i="2" s="1"/>
  <c r="S15" i="2"/>
  <c r="S30" i="2" s="1"/>
  <c r="R15" i="2"/>
  <c r="R30" i="2" s="1"/>
  <c r="Q15" i="2"/>
  <c r="Q30" i="2" s="1"/>
  <c r="P15" i="2"/>
  <c r="P30" i="2" s="1"/>
  <c r="O15" i="2"/>
  <c r="O30" i="2" s="1"/>
  <c r="N15" i="2"/>
  <c r="N30" i="2" s="1"/>
  <c r="M15" i="2"/>
  <c r="L15" i="2"/>
  <c r="L30" i="2" s="1"/>
  <c r="K15" i="2"/>
  <c r="K30" i="2" s="1"/>
  <c r="J15" i="2"/>
  <c r="J30" i="2" s="1"/>
  <c r="I15" i="2"/>
  <c r="I30" i="2" s="1"/>
  <c r="H15" i="2"/>
  <c r="H30" i="2" s="1"/>
  <c r="G15" i="2"/>
  <c r="G30" i="2" s="1"/>
  <c r="F15" i="2"/>
  <c r="F30" i="2" s="1"/>
  <c r="E15" i="2"/>
  <c r="D15" i="2"/>
  <c r="D30" i="2" s="1"/>
  <c r="C15" i="2"/>
  <c r="C30" i="2" s="1"/>
  <c r="W22" i="3" l="1"/>
  <c r="AW30" i="2"/>
  <c r="E30" i="2"/>
  <c r="M30" i="2"/>
  <c r="U30" i="2"/>
  <c r="AC30" i="2"/>
  <c r="AK30" i="2"/>
  <c r="AS30" i="2"/>
  <c r="BA30" i="2"/>
  <c r="K22" i="3"/>
  <c r="AI22" i="3"/>
</calcChain>
</file>

<file path=xl/sharedStrings.xml><?xml version="1.0" encoding="utf-8"?>
<sst xmlns="http://schemas.openxmlformats.org/spreadsheetml/2006/main" count="381" uniqueCount="210">
  <si>
    <t>Phụ lục I</t>
  </si>
  <si>
    <t>CƠ SỞ VẬT CHẤT CẤP MẦM NON ĐẾN HẾT NĂM 2025</t>
  </si>
  <si>
    <t>(Kèm theo Công văn số         /SGDĐT-KHTC ngày     /12/2025 của Sở Giáo dục và Đào tạo)</t>
  </si>
  <si>
    <t>STT</t>
  </si>
  <si>
    <t>Trường/Điểm trường</t>
  </si>
  <si>
    <t>Khối phòng nuôi dưỡng, chăm sóc và giáo dục trẻ</t>
  </si>
  <si>
    <t>Khối phòng hành chính quản trị</t>
  </si>
  <si>
    <t>Khối phòng tổ chức ăn</t>
  </si>
  <si>
    <t>Khối phòng phụ trợ</t>
  </si>
  <si>
    <t>Hạ tầng kỹ thuật (Khối phòng, công trình khác)</t>
  </si>
  <si>
    <t>Diện tích đất hiện có (DVT: m2)</t>
  </si>
  <si>
    <t>Số HS</t>
  </si>
  <si>
    <t>Số lớp</t>
  </si>
  <si>
    <t>Tổng số phòng</t>
  </si>
  <si>
    <t>P.Kiên cố</t>
  </si>
  <si>
    <t>P Bán Kiên cố</t>
  </si>
  <si>
    <t>P.Tạm</t>
  </si>
  <si>
    <t>Chia ra</t>
  </si>
  <si>
    <t xml:space="preserve">Tổng số </t>
  </si>
  <si>
    <t>Tổng số</t>
  </si>
  <si>
    <t>Trong đó</t>
  </si>
  <si>
    <t>Tổng số phòng học khép kín</t>
  </si>
  <si>
    <t>Phòng sinh hoạt (phòng khép kín)</t>
  </si>
  <si>
    <t>Các phòng riêng biệt</t>
  </si>
  <si>
    <t>Sân chơi riêng</t>
  </si>
  <si>
    <t>Phòng Giáo dục thể chất</t>
  </si>
  <si>
    <t>Phòng nghệ thuật</t>
  </si>
  <si>
    <t>Phòng đa chức năng (chung của 2 phòng bên)</t>
  </si>
  <si>
    <t>Phòng Kismath (phòng tin học)</t>
  </si>
  <si>
    <t>Phòng, công trình khác</t>
  </si>
  <si>
    <t>Phòng Hiệu trưởng</t>
  </si>
  <si>
    <t>Phòng Phó Hiệu trưởng</t>
  </si>
  <si>
    <t xml:space="preserve">Văn phòng trường </t>
  </si>
  <si>
    <t>Phòng hành chính quản trị</t>
  </si>
  <si>
    <t>P. Dành cho nhân viên</t>
  </si>
  <si>
    <t>Phòng Bảo vệ</t>
  </si>
  <si>
    <t>Khu vệ sinh cho giáo viên, cán bộ, nhân viên</t>
  </si>
  <si>
    <t>Khu để xe cho giáo viên, cán bộ, nhân viên</t>
  </si>
  <si>
    <t>Nhà bếp</t>
  </si>
  <si>
    <t>Phòng ăn (nếu có)</t>
  </si>
  <si>
    <t>Kho bếp</t>
  </si>
  <si>
    <t>Phòng họp (hội đồng)</t>
  </si>
  <si>
    <t>Phòng y tế</t>
  </si>
  <si>
    <t>Nhà kho</t>
  </si>
  <si>
    <t>Sân chơi</t>
  </si>
  <si>
    <t>Khu vườn</t>
  </si>
  <si>
    <t>Phòng công vụ cho giáo viên</t>
  </si>
  <si>
    <t>Hệ thống nước sạch</t>
  </si>
  <si>
    <t>Hệ thống cấp điện</t>
  </si>
  <si>
    <t>Hệ thống phòng cháy</t>
  </si>
  <si>
    <t>Hệ thống thông tin</t>
  </si>
  <si>
    <t>Khu gom rác thải</t>
  </si>
  <si>
    <t>Bể nước sạch</t>
  </si>
  <si>
    <t>Phòng sinh hoạt chung</t>
  </si>
  <si>
    <t>Phòng ngủ</t>
  </si>
  <si>
    <t>Phòng vệ sinh</t>
  </si>
  <si>
    <t>Hiên chơi, đón trẻ</t>
  </si>
  <si>
    <t>Mầm non Tân Phong</t>
  </si>
  <si>
    <t>Mầm non Hoa Hồng</t>
  </si>
  <si>
    <t>Mầm non Sao Sáng</t>
  </si>
  <si>
    <t>Mầm non Họa Mi</t>
  </si>
  <si>
    <t>Mầm non Đông Phong</t>
  </si>
  <si>
    <t>6.670</t>
  </si>
  <si>
    <t>Mầm non San Thàng</t>
  </si>
  <si>
    <t>6.1</t>
  </si>
  <si>
    <t>Điểm trường trung tâm</t>
  </si>
  <si>
    <t>6.2</t>
  </si>
  <si>
    <t>Điểm trường Duy Phong</t>
  </si>
  <si>
    <t>Mầm non Bản Giang</t>
  </si>
  <si>
    <t>7.1</t>
  </si>
  <si>
    <t>7.2</t>
  </si>
  <si>
    <t>Điểm trường Nà Cơ</t>
  </si>
  <si>
    <t>7.3</t>
  </si>
  <si>
    <t>Điểm trường Nà Bỏ</t>
  </si>
  <si>
    <t>7.4</t>
  </si>
  <si>
    <t>Điểm trường Cốc Pa</t>
  </si>
  <si>
    <t>7.5</t>
  </si>
  <si>
    <t>Điểm trường Tẩn Phù Nhiêu</t>
  </si>
  <si>
    <t>7.6</t>
  </si>
  <si>
    <t>Điểm trường Suối Thầu</t>
  </si>
  <si>
    <t>Mầm non Nùng Nàng</t>
  </si>
  <si>
    <t>8.1</t>
  </si>
  <si>
    <t>8.2</t>
  </si>
  <si>
    <t>Sáy San 4 (Chin Chu Chải)</t>
  </si>
  <si>
    <t>8.3</t>
  </si>
  <si>
    <t>Điểm trường Phan Chu Hoa</t>
  </si>
  <si>
    <t>8.4</t>
  </si>
  <si>
    <t>Điểm trường Xì Miền Khan-cuty</t>
  </si>
  <si>
    <t>Tổng</t>
  </si>
  <si>
    <t>Phụ lục 2</t>
  </si>
  <si>
    <t>CƠ SỞ VẬT CHẤT CẤP TIỂU HỌC ĐẾN HẾT NĂM 2025</t>
  </si>
  <si>
    <t>Hiện trạng đến hết năm 2025</t>
  </si>
  <si>
    <t>Phòng học văn hóa</t>
  </si>
  <si>
    <t>Khối phònghọc tập</t>
  </si>
  <si>
    <t>Khối phòng hỗ trợ học tập</t>
  </si>
  <si>
    <t>Khu sân chơi thể dục thể thao</t>
  </si>
  <si>
    <t>Khối phòng phục vụ sinh hoạt</t>
  </si>
  <si>
    <t>Kiên cố</t>
  </si>
  <si>
    <t>Bán Kiên cố</t>
  </si>
  <si>
    <t>Tạm</t>
  </si>
  <si>
    <t>Phòng hiệu trưởng</t>
  </si>
  <si>
    <t>Phòng phó hiệu trưởng</t>
  </si>
  <si>
    <t>Văn phòng</t>
  </si>
  <si>
    <t>Phòng văn thư</t>
  </si>
  <si>
    <t>Phòng Kế toán</t>
  </si>
  <si>
    <t>Phòng (thường trực) bảo vệ</t>
  </si>
  <si>
    <t>Khu vệ sinh CB, GV, NV</t>
  </si>
  <si>
    <t>Khu để xe CB, GV, NV</t>
  </si>
  <si>
    <t xml:space="preserve">Phòng khác </t>
  </si>
  <si>
    <t>Phòng học bộ môn  mĩ thuật</t>
  </si>
  <si>
    <t>Phòng học bộ môn Âm nhạc</t>
  </si>
  <si>
    <t>Phòng học bộ môn Khoa học - Công nghệ</t>
  </si>
  <si>
    <t>Phòng M\áy tính, Tin học (Kitmast)</t>
  </si>
  <si>
    <t>Phòng GD thể chất, đa năng</t>
  </si>
  <si>
    <t>Phòng giáo dục nghệ thuật</t>
  </si>
  <si>
    <t>Phòng học ngoại ngữ</t>
  </si>
  <si>
    <t>Phòng đa chức năng</t>
  </si>
  <si>
    <t>Phòng khác</t>
  </si>
  <si>
    <t>Phòng thư viện</t>
  </si>
  <si>
    <t>Phòng thiết bị giáo dục</t>
  </si>
  <si>
    <t>Phòng tư vấn học đường và hỗ trợ HS khuyết tật</t>
  </si>
  <si>
    <t xml:space="preserve">Phòng truyền thống </t>
  </si>
  <si>
    <t>Phòng đội thiếu niên (Phòng Đoàn đội)</t>
  </si>
  <si>
    <t>Phòng họp</t>
  </si>
  <si>
    <t>Phòng chờ giáo viên</t>
  </si>
  <si>
    <t>Phòng Y tế học đường</t>
  </si>
  <si>
    <t>Khu để xe học sinh</t>
  </si>
  <si>
    <t>Khu vệ sinh học sinh (nam)</t>
  </si>
  <si>
    <t>Khu vệ sinh học sinh (nữ)</t>
  </si>
  <si>
    <t>Có một sân chơi chung (Sân chơi)</t>
  </si>
  <si>
    <t>Nhà đa năng</t>
  </si>
  <si>
    <t>Sân thể dục thể thao (bãi tập)</t>
  </si>
  <si>
    <t>Nhà (phòng) ăn</t>
  </si>
  <si>
    <t>Phòng ở nội trú (bán trú) học sinh</t>
  </si>
  <si>
    <t>Phòng quản lý học sinh</t>
  </si>
  <si>
    <t xml:space="preserve">Số P.  công vụ giáo viên </t>
  </si>
  <si>
    <t>Khu để xe</t>
  </si>
  <si>
    <t>Tiểu học Số 2</t>
  </si>
  <si>
    <t>5784.7</t>
  </si>
  <si>
    <t>Tiểu học Tân Phong</t>
  </si>
  <si>
    <t>Tiểu học Kim Đồng</t>
  </si>
  <si>
    <t>Tiểu học San Thàng</t>
  </si>
  <si>
    <t>4.1</t>
  </si>
  <si>
    <t>4.2</t>
  </si>
  <si>
    <t>Điểm trường Xéo Xin Chải</t>
  </si>
  <si>
    <t>Tiểu học Bản Giang</t>
  </si>
  <si>
    <t>5.1</t>
  </si>
  <si>
    <t>Điểm trường trung tâm (Đoàn Kết)</t>
  </si>
  <si>
    <t>5.2</t>
  </si>
  <si>
    <t>5.3</t>
  </si>
  <si>
    <t>5.4</t>
  </si>
  <si>
    <t>5.5</t>
  </si>
  <si>
    <t>5.6</t>
  </si>
  <si>
    <t>Phụ lục 3</t>
  </si>
  <si>
    <t>CƠ SỞ VẬT CHẤT CẤP TRUNG HỌC CƠ SỞ ĐẾN HẾT NĂM 2025</t>
  </si>
  <si>
    <t>Số học sinh</t>
  </si>
  <si>
    <t>Phòng học bộ môn</t>
  </si>
  <si>
    <t>Khối phụ trợ</t>
  </si>
  <si>
    <t>Khối hành chính - quản trị</t>
  </si>
  <si>
    <t>Khu Sân chơi thể dục, thể thao</t>
  </si>
  <si>
    <t>Hạ tầng kỹ thuật</t>
  </si>
  <si>
    <t>Tổng sô</t>
  </si>
  <si>
    <t>Âm nhạc</t>
  </si>
  <si>
    <t>Mỹ thuật</t>
  </si>
  <si>
    <t>Công nghệ</t>
  </si>
  <si>
    <t>Khoa học tự nhiên</t>
  </si>
  <si>
    <t>Tin học</t>
  </si>
  <si>
    <t>Ngoại ngữ</t>
  </si>
  <si>
    <t>Đa chức năng</t>
  </si>
  <si>
    <t>Khác</t>
  </si>
  <si>
    <t>Thư viện</t>
  </si>
  <si>
    <t>Phòng tư vấn học đường và hỗ trợ học sinh khuyết tật</t>
  </si>
  <si>
    <t>Phòng truyền thống</t>
  </si>
  <si>
    <t>Phòng Đoàn, đội</t>
  </si>
  <si>
    <t>Phòng giáo viên (phòng chờ)</t>
  </si>
  <si>
    <t>Phòng các tổ chuyên môn</t>
  </si>
  <si>
    <t>Phòng y tế học đường</t>
  </si>
  <si>
    <t>Nhà vệ sinh HS nam</t>
  </si>
  <si>
    <t>Nhà vệ sinh HS nữ</t>
  </si>
  <si>
    <t>Văn phòng (Phòng họp của nhà trường)</t>
  </si>
  <si>
    <t>Nhà bảo vệ (Phòng bảo vệ)</t>
  </si>
  <si>
    <t>Khu vệ sinh giáo viên nam</t>
  </si>
  <si>
    <t>khu vệ sinh giáo viên nữ</t>
  </si>
  <si>
    <t>Có một sân chơi chung</t>
  </si>
  <si>
    <t>Sân thể dục thể thao riêng</t>
  </si>
  <si>
    <t>Nhà ăn</t>
  </si>
  <si>
    <t>Phòng nội trú (bán trú) học sinh</t>
  </si>
  <si>
    <t>Phòng công vụ giáo viên</t>
  </si>
  <si>
    <t>Hệ thống cấp nước sạch</t>
  </si>
  <si>
    <t>Bể nước</t>
  </si>
  <si>
    <t>Hệ thống điện</t>
  </si>
  <si>
    <t>Hệ thống phòng cháy, chữa cháy</t>
  </si>
  <si>
    <t>Hệ thống công nghệ thông tin</t>
  </si>
  <si>
    <t>Khu thu gom rác thải</t>
  </si>
  <si>
    <t>Công trình, phòng khác</t>
  </si>
  <si>
    <t>THCS Tân Phong</t>
  </si>
  <si>
    <t>THCS Đông Phong</t>
  </si>
  <si>
    <t>THCS San Thàng</t>
  </si>
  <si>
    <t>THCS Bản Giang</t>
  </si>
  <si>
    <t>5.481.5</t>
  </si>
  <si>
    <t>Phụ lục 4</t>
  </si>
  <si>
    <t>Khu vệ sinh của giáo viên chung</t>
  </si>
  <si>
    <t>TH&amp;THCS Nùng Nàng</t>
  </si>
  <si>
    <t>1.1</t>
  </si>
  <si>
    <t>Điểm trường Trung tâm</t>
  </si>
  <si>
    <t>1.2</t>
  </si>
  <si>
    <t>Điểm trường Lao Tỷ Phùng</t>
  </si>
  <si>
    <t>1.3</t>
  </si>
  <si>
    <t>1.4</t>
  </si>
  <si>
    <t>Điểm trường Xì Miền Khan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</si>
</sst>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Times New Roman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sz val="11"/>
      <name val="Times New Roman"/>
    </font>
    <font>
      <i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i/>
      <sz val="11"/>
      <color rgb="FF003366"/>
      <name val="Times New Roman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name val="&quot;Times New Roman&quot;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9DAF8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6" fillId="3" borderId="16" xfId="0" applyFont="1" applyFill="1" applyBorder="1" applyAlignment="1">
      <alignment horizontal="center" vertical="center" textRotation="90" wrapText="1"/>
    </xf>
    <xf numFmtId="0" fontId="6" fillId="3" borderId="17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3" fontId="2" fillId="4" borderId="1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3" fontId="1" fillId="4" borderId="1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textRotation="90" wrapText="1"/>
    </xf>
    <xf numFmtId="0" fontId="5" fillId="3" borderId="16" xfId="0" applyFont="1" applyFill="1" applyBorder="1" applyAlignment="1">
      <alignment horizontal="center" vertical="center" textRotation="90" wrapText="1"/>
    </xf>
    <xf numFmtId="0" fontId="6" fillId="3" borderId="19" xfId="0" applyFont="1" applyFill="1" applyBorder="1" applyAlignment="1">
      <alignment horizontal="center" vertical="center" textRotation="90" wrapText="1"/>
    </xf>
    <xf numFmtId="0" fontId="6" fillId="3" borderId="20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/>
    <xf numFmtId="0" fontId="2" fillId="0" borderId="16" xfId="0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0" fontId="1" fillId="4" borderId="16" xfId="0" applyFont="1" applyFill="1" applyBorder="1"/>
    <xf numFmtId="0" fontId="4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6" xfId="0" quotePrefix="1" applyFont="1" applyFill="1" applyBorder="1" applyAlignment="1">
      <alignment horizontal="center" vertical="center" wrapText="1"/>
    </xf>
    <xf numFmtId="3" fontId="8" fillId="2" borderId="16" xfId="0" applyNumberFormat="1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3" fontId="8" fillId="4" borderId="16" xfId="0" applyNumberFormat="1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/>
    </xf>
    <xf numFmtId="3" fontId="9" fillId="5" borderId="16" xfId="0" applyNumberFormat="1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textRotation="90" wrapText="1"/>
    </xf>
    <xf numFmtId="0" fontId="3" fillId="0" borderId="15" xfId="0" applyFont="1" applyBorder="1"/>
    <xf numFmtId="0" fontId="5" fillId="3" borderId="10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5" fillId="3" borderId="11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6" fillId="3" borderId="5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textRotation="90"/>
    </xf>
    <xf numFmtId="0" fontId="3" fillId="0" borderId="9" xfId="0" applyFont="1" applyBorder="1"/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10" fillId="2" borderId="1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3" fontId="10" fillId="2" borderId="16" xfId="0" applyNumberFormat="1" applyFont="1" applyFill="1" applyBorder="1" applyAlignment="1">
      <alignment horizontal="center" vertical="center" wrapText="1"/>
    </xf>
    <xf numFmtId="3" fontId="10" fillId="6" borderId="16" xfId="0" applyNumberFormat="1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/>
    </xf>
    <xf numFmtId="0" fontId="10" fillId="6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 wrapText="1"/>
    </xf>
    <xf numFmtId="0" fontId="10" fillId="8" borderId="16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133350</xdr:colOff>
      <xdr:row>2</xdr:row>
      <xdr:rowOff>-19050</xdr:rowOff>
    </xdr:from>
    <xdr:ext cx="90487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8794750" y="323850"/>
          <a:ext cx="904875" cy="38100"/>
          <a:chOff x="4893563" y="3780000"/>
          <a:chExt cx="904875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CxnSpPr/>
        </xdr:nvCxnSpPr>
        <xdr:spPr>
          <a:xfrm>
            <a:off x="4893563" y="3780000"/>
            <a:ext cx="9048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114300</xdr:colOff>
      <xdr:row>1</xdr:row>
      <xdr:rowOff>152400</xdr:rowOff>
    </xdr:from>
    <xdr:ext cx="81915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9017000" y="323850"/>
          <a:ext cx="819150" cy="38100"/>
          <a:chOff x="4936425" y="3780000"/>
          <a:chExt cx="819150" cy="0"/>
        </a:xfrm>
      </xdr:grpSpPr>
      <xdr:cxnSp macro="">
        <xdr:nvCxnSpPr>
          <xdr:cNvPr id="4" name="Shape 4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CxnSpPr/>
        </xdr:nvCxnSpPr>
        <xdr:spPr>
          <a:xfrm>
            <a:off x="4936425" y="3780000"/>
            <a:ext cx="8191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1000"/>
  <sheetViews>
    <sheetView topLeftCell="A26" workbookViewId="0">
      <selection activeCell="L15" sqref="L15"/>
    </sheetView>
  </sheetViews>
  <sheetFormatPr defaultColWidth="12.6328125" defaultRowHeight="15" customHeight="1"/>
  <cols>
    <col min="1" max="1" width="4.36328125" customWidth="1"/>
    <col min="2" max="2" width="24.1796875" customWidth="1"/>
    <col min="3" max="53" width="5.08984375" customWidth="1"/>
    <col min="54" max="54" width="7.6328125" customWidth="1"/>
  </cols>
  <sheetData>
    <row r="1" spans="1:54" ht="18.7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9"/>
    </row>
    <row r="2" spans="1:54" ht="18.75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9"/>
    </row>
    <row r="3" spans="1:54" ht="18.75" customHeight="1">
      <c r="A3" s="50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9"/>
    </row>
    <row r="4" spans="1:54" ht="13.5" hidden="1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4" ht="23.25" customHeight="1">
      <c r="A5" s="51" t="s">
        <v>3</v>
      </c>
      <c r="B5" s="55" t="s">
        <v>4</v>
      </c>
      <c r="C5" s="53">
        <v>1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1"/>
    </row>
    <row r="6" spans="1:54" ht="27.75" customHeight="1">
      <c r="A6" s="52"/>
      <c r="B6" s="52"/>
      <c r="C6" s="39" t="s">
        <v>5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1"/>
      <c r="W6" s="39" t="s">
        <v>6</v>
      </c>
      <c r="X6" s="40"/>
      <c r="Y6" s="40"/>
      <c r="Z6" s="40"/>
      <c r="AA6" s="40"/>
      <c r="AB6" s="40"/>
      <c r="AC6" s="40"/>
      <c r="AD6" s="40"/>
      <c r="AE6" s="40"/>
      <c r="AF6" s="41"/>
      <c r="AG6" s="39" t="s">
        <v>7</v>
      </c>
      <c r="AH6" s="40"/>
      <c r="AI6" s="40"/>
      <c r="AJ6" s="40"/>
      <c r="AK6" s="41"/>
      <c r="AL6" s="39" t="s">
        <v>8</v>
      </c>
      <c r="AM6" s="40"/>
      <c r="AN6" s="40"/>
      <c r="AO6" s="40"/>
      <c r="AP6" s="40"/>
      <c r="AQ6" s="40"/>
      <c r="AR6" s="40"/>
      <c r="AS6" s="41"/>
      <c r="AT6" s="39" t="s">
        <v>9</v>
      </c>
      <c r="AU6" s="40"/>
      <c r="AV6" s="40"/>
      <c r="AW6" s="40"/>
      <c r="AX6" s="40"/>
      <c r="AY6" s="40"/>
      <c r="AZ6" s="40"/>
      <c r="BA6" s="41"/>
      <c r="BB6" s="54" t="s">
        <v>10</v>
      </c>
    </row>
    <row r="7" spans="1:54" ht="22.5" customHeight="1">
      <c r="A7" s="52"/>
      <c r="B7" s="52"/>
      <c r="C7" s="54" t="s">
        <v>11</v>
      </c>
      <c r="D7" s="54" t="s">
        <v>12</v>
      </c>
      <c r="E7" s="54" t="s">
        <v>13</v>
      </c>
      <c r="F7" s="54" t="s">
        <v>14</v>
      </c>
      <c r="G7" s="54" t="s">
        <v>15</v>
      </c>
      <c r="H7" s="54" t="s">
        <v>16</v>
      </c>
      <c r="I7" s="42" t="s">
        <v>17</v>
      </c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4"/>
      <c r="W7" s="54" t="s">
        <v>18</v>
      </c>
      <c r="X7" s="39" t="s">
        <v>17</v>
      </c>
      <c r="Y7" s="40"/>
      <c r="Z7" s="40"/>
      <c r="AA7" s="40"/>
      <c r="AB7" s="40"/>
      <c r="AC7" s="40"/>
      <c r="AD7" s="40"/>
      <c r="AE7" s="40"/>
      <c r="AF7" s="41"/>
      <c r="AG7" s="54" t="s">
        <v>18</v>
      </c>
      <c r="AH7" s="39" t="s">
        <v>17</v>
      </c>
      <c r="AI7" s="40"/>
      <c r="AJ7" s="40"/>
      <c r="AK7" s="41"/>
      <c r="AL7" s="54" t="s">
        <v>19</v>
      </c>
      <c r="AM7" s="39" t="s">
        <v>17</v>
      </c>
      <c r="AN7" s="40"/>
      <c r="AO7" s="40"/>
      <c r="AP7" s="40"/>
      <c r="AQ7" s="40"/>
      <c r="AR7" s="40"/>
      <c r="AS7" s="41"/>
      <c r="AT7" s="54" t="s">
        <v>19</v>
      </c>
      <c r="AU7" s="39" t="s">
        <v>20</v>
      </c>
      <c r="AV7" s="40"/>
      <c r="AW7" s="40"/>
      <c r="AX7" s="40"/>
      <c r="AY7" s="40"/>
      <c r="AZ7" s="40"/>
      <c r="BA7" s="41"/>
      <c r="BB7" s="52"/>
    </row>
    <row r="8" spans="1:54" ht="45" customHeight="1">
      <c r="A8" s="52"/>
      <c r="B8" s="52"/>
      <c r="C8" s="52"/>
      <c r="D8" s="52"/>
      <c r="E8" s="52"/>
      <c r="F8" s="52"/>
      <c r="G8" s="52"/>
      <c r="H8" s="52"/>
      <c r="I8" s="54" t="s">
        <v>21</v>
      </c>
      <c r="J8" s="39" t="s">
        <v>22</v>
      </c>
      <c r="K8" s="40"/>
      <c r="L8" s="40"/>
      <c r="M8" s="41"/>
      <c r="N8" s="39" t="s">
        <v>23</v>
      </c>
      <c r="O8" s="40"/>
      <c r="P8" s="45"/>
      <c r="Q8" s="37" t="s">
        <v>24</v>
      </c>
      <c r="R8" s="37" t="s">
        <v>25</v>
      </c>
      <c r="S8" s="46" t="s">
        <v>26</v>
      </c>
      <c r="T8" s="37" t="s">
        <v>27</v>
      </c>
      <c r="U8" s="37" t="s">
        <v>28</v>
      </c>
      <c r="V8" s="37" t="s">
        <v>29</v>
      </c>
      <c r="W8" s="52"/>
      <c r="X8" s="37" t="s">
        <v>30</v>
      </c>
      <c r="Y8" s="37" t="s">
        <v>31</v>
      </c>
      <c r="Z8" s="37" t="s">
        <v>32</v>
      </c>
      <c r="AA8" s="37" t="s">
        <v>33</v>
      </c>
      <c r="AB8" s="37" t="s">
        <v>34</v>
      </c>
      <c r="AC8" s="37" t="s">
        <v>35</v>
      </c>
      <c r="AD8" s="37" t="s">
        <v>36</v>
      </c>
      <c r="AE8" s="37" t="s">
        <v>37</v>
      </c>
      <c r="AF8" s="37" t="s">
        <v>29</v>
      </c>
      <c r="AG8" s="52"/>
      <c r="AH8" s="37" t="s">
        <v>38</v>
      </c>
      <c r="AI8" s="37" t="s">
        <v>39</v>
      </c>
      <c r="AJ8" s="37" t="s">
        <v>40</v>
      </c>
      <c r="AK8" s="37" t="s">
        <v>29</v>
      </c>
      <c r="AL8" s="52"/>
      <c r="AM8" s="37" t="s">
        <v>41</v>
      </c>
      <c r="AN8" s="37" t="s">
        <v>42</v>
      </c>
      <c r="AO8" s="37" t="s">
        <v>43</v>
      </c>
      <c r="AP8" s="37" t="s">
        <v>44</v>
      </c>
      <c r="AQ8" s="37" t="s">
        <v>45</v>
      </c>
      <c r="AR8" s="37" t="s">
        <v>46</v>
      </c>
      <c r="AS8" s="46" t="s">
        <v>29</v>
      </c>
      <c r="AT8" s="52"/>
      <c r="AU8" s="37" t="s">
        <v>47</v>
      </c>
      <c r="AV8" s="37" t="s">
        <v>48</v>
      </c>
      <c r="AW8" s="37" t="s">
        <v>49</v>
      </c>
      <c r="AX8" s="37" t="s">
        <v>50</v>
      </c>
      <c r="AY8" s="37" t="s">
        <v>51</v>
      </c>
      <c r="AZ8" s="37" t="s">
        <v>52</v>
      </c>
      <c r="BA8" s="37" t="s">
        <v>29</v>
      </c>
      <c r="BB8" s="52"/>
    </row>
    <row r="9" spans="1:54" ht="150" customHeight="1">
      <c r="A9" s="38"/>
      <c r="B9" s="38"/>
      <c r="C9" s="38"/>
      <c r="D9" s="38"/>
      <c r="E9" s="38"/>
      <c r="F9" s="38"/>
      <c r="G9" s="38"/>
      <c r="H9" s="38"/>
      <c r="I9" s="38"/>
      <c r="J9" s="4" t="s">
        <v>53</v>
      </c>
      <c r="K9" s="4" t="s">
        <v>54</v>
      </c>
      <c r="L9" s="4" t="s">
        <v>55</v>
      </c>
      <c r="M9" s="4" t="s">
        <v>56</v>
      </c>
      <c r="N9" s="4" t="s">
        <v>53</v>
      </c>
      <c r="O9" s="4" t="s">
        <v>54</v>
      </c>
      <c r="P9" s="5" t="s">
        <v>55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</row>
    <row r="10" spans="1:54" ht="23.25" customHeight="1">
      <c r="A10" s="64">
        <v>44</v>
      </c>
      <c r="B10" s="65" t="s">
        <v>57</v>
      </c>
      <c r="C10" s="65">
        <v>311</v>
      </c>
      <c r="D10" s="65">
        <v>12</v>
      </c>
      <c r="E10" s="65">
        <v>11</v>
      </c>
      <c r="F10" s="65">
        <v>11</v>
      </c>
      <c r="G10" s="65">
        <v>0</v>
      </c>
      <c r="H10" s="65">
        <v>0</v>
      </c>
      <c r="I10" s="65">
        <v>11</v>
      </c>
      <c r="J10" s="65">
        <v>11</v>
      </c>
      <c r="K10" s="65">
        <v>0</v>
      </c>
      <c r="L10" s="65">
        <v>11</v>
      </c>
      <c r="M10" s="65">
        <v>2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1</v>
      </c>
      <c r="T10" s="65">
        <v>0</v>
      </c>
      <c r="U10" s="65">
        <v>0</v>
      </c>
      <c r="V10" s="65">
        <v>0</v>
      </c>
      <c r="W10" s="65">
        <v>9</v>
      </c>
      <c r="X10" s="65">
        <v>1</v>
      </c>
      <c r="Y10" s="65">
        <v>1</v>
      </c>
      <c r="Z10" s="65">
        <v>1</v>
      </c>
      <c r="AA10" s="65">
        <v>1</v>
      </c>
      <c r="AB10" s="65">
        <v>1</v>
      </c>
      <c r="AC10" s="65">
        <v>1</v>
      </c>
      <c r="AD10" s="65">
        <v>2</v>
      </c>
      <c r="AE10" s="65">
        <v>1</v>
      </c>
      <c r="AF10" s="65">
        <v>0</v>
      </c>
      <c r="AG10" s="65">
        <v>1</v>
      </c>
      <c r="AH10" s="65">
        <v>1</v>
      </c>
      <c r="AI10" s="65">
        <v>0</v>
      </c>
      <c r="AJ10" s="65">
        <v>0</v>
      </c>
      <c r="AK10" s="65">
        <v>0</v>
      </c>
      <c r="AL10" s="65">
        <v>7</v>
      </c>
      <c r="AM10" s="65">
        <v>0</v>
      </c>
      <c r="AN10" s="65">
        <v>0</v>
      </c>
      <c r="AO10" s="65">
        <v>2</v>
      </c>
      <c r="AP10" s="65">
        <v>1</v>
      </c>
      <c r="AQ10" s="65">
        <v>1</v>
      </c>
      <c r="AR10" s="65">
        <v>3</v>
      </c>
      <c r="AS10" s="65">
        <v>0</v>
      </c>
      <c r="AT10" s="65">
        <v>4</v>
      </c>
      <c r="AU10" s="65">
        <v>1</v>
      </c>
      <c r="AV10" s="65">
        <v>1</v>
      </c>
      <c r="AW10" s="65">
        <v>0</v>
      </c>
      <c r="AX10" s="65">
        <v>1</v>
      </c>
      <c r="AY10" s="65">
        <v>1</v>
      </c>
      <c r="AZ10" s="65">
        <v>1</v>
      </c>
      <c r="BA10" s="65">
        <v>0</v>
      </c>
      <c r="BB10" s="68">
        <v>6974.9</v>
      </c>
    </row>
    <row r="11" spans="1:54" ht="23.25" customHeight="1">
      <c r="A11" s="64">
        <v>2</v>
      </c>
      <c r="B11" s="65" t="s">
        <v>58</v>
      </c>
      <c r="C11" s="65">
        <v>245</v>
      </c>
      <c r="D11" s="65">
        <v>13</v>
      </c>
      <c r="E11" s="65">
        <v>18</v>
      </c>
      <c r="F11" s="65">
        <v>13</v>
      </c>
      <c r="G11" s="65">
        <v>5</v>
      </c>
      <c r="H11" s="65">
        <v>0</v>
      </c>
      <c r="I11" s="65">
        <v>13</v>
      </c>
      <c r="J11" s="65">
        <v>13</v>
      </c>
      <c r="K11" s="65">
        <v>0</v>
      </c>
      <c r="L11" s="65">
        <v>13</v>
      </c>
      <c r="M11" s="65">
        <v>2</v>
      </c>
      <c r="N11" s="65">
        <v>5</v>
      </c>
      <c r="O11" s="65"/>
      <c r="P11" s="65">
        <v>1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12</v>
      </c>
      <c r="X11" s="65">
        <v>1</v>
      </c>
      <c r="Y11" s="65">
        <v>3</v>
      </c>
      <c r="Z11" s="65"/>
      <c r="AA11" s="65">
        <v>2</v>
      </c>
      <c r="AB11" s="65"/>
      <c r="AC11" s="65">
        <v>2</v>
      </c>
      <c r="AD11" s="65">
        <v>2</v>
      </c>
      <c r="AE11" s="65">
        <v>2</v>
      </c>
      <c r="AF11" s="65"/>
      <c r="AG11" s="65">
        <v>3</v>
      </c>
      <c r="AH11" s="65">
        <v>2</v>
      </c>
      <c r="AI11" s="65"/>
      <c r="AJ11" s="65">
        <v>1</v>
      </c>
      <c r="AK11" s="65"/>
      <c r="AL11" s="65">
        <v>7</v>
      </c>
      <c r="AM11" s="65">
        <v>2</v>
      </c>
      <c r="AN11" s="65">
        <v>2</v>
      </c>
      <c r="AO11" s="65"/>
      <c r="AP11" s="65">
        <v>2</v>
      </c>
      <c r="AQ11" s="65">
        <v>1</v>
      </c>
      <c r="AR11" s="65"/>
      <c r="AS11" s="65"/>
      <c r="AT11" s="65">
        <v>8</v>
      </c>
      <c r="AU11" s="65">
        <v>2</v>
      </c>
      <c r="AV11" s="65">
        <v>2</v>
      </c>
      <c r="AW11" s="65">
        <v>1</v>
      </c>
      <c r="AX11" s="65">
        <v>2</v>
      </c>
      <c r="AY11" s="66"/>
      <c r="AZ11" s="65">
        <v>1</v>
      </c>
      <c r="BA11" s="65"/>
      <c r="BB11" s="67">
        <v>16459</v>
      </c>
    </row>
    <row r="12" spans="1:54" ht="23.25" customHeight="1">
      <c r="A12" s="64">
        <v>3</v>
      </c>
      <c r="B12" s="65" t="s">
        <v>59</v>
      </c>
      <c r="C12" s="65">
        <v>148</v>
      </c>
      <c r="D12" s="65">
        <v>6</v>
      </c>
      <c r="E12" s="65">
        <v>8</v>
      </c>
      <c r="F12" s="65">
        <v>8</v>
      </c>
      <c r="G12" s="65">
        <v>0</v>
      </c>
      <c r="H12" s="65">
        <v>0</v>
      </c>
      <c r="I12" s="65">
        <v>8</v>
      </c>
      <c r="J12" s="65">
        <v>8</v>
      </c>
      <c r="K12" s="65">
        <v>0</v>
      </c>
      <c r="L12" s="65">
        <v>8</v>
      </c>
      <c r="M12" s="65">
        <v>2</v>
      </c>
      <c r="N12" s="65">
        <v>0</v>
      </c>
      <c r="O12" s="65">
        <v>0</v>
      </c>
      <c r="P12" s="65">
        <v>0</v>
      </c>
      <c r="Q12" s="65">
        <v>1</v>
      </c>
      <c r="R12" s="65">
        <v>0</v>
      </c>
      <c r="S12" s="65">
        <v>1</v>
      </c>
      <c r="T12" s="65">
        <v>0</v>
      </c>
      <c r="U12" s="65">
        <v>0</v>
      </c>
      <c r="V12" s="65">
        <v>0</v>
      </c>
      <c r="W12" s="65">
        <v>7</v>
      </c>
      <c r="X12" s="65">
        <v>1</v>
      </c>
      <c r="Y12" s="65">
        <v>1</v>
      </c>
      <c r="Z12" s="65">
        <v>1</v>
      </c>
      <c r="AA12" s="65">
        <v>0</v>
      </c>
      <c r="AB12" s="65">
        <v>0</v>
      </c>
      <c r="AC12" s="65">
        <v>1</v>
      </c>
      <c r="AD12" s="65">
        <v>2</v>
      </c>
      <c r="AE12" s="65">
        <v>1</v>
      </c>
      <c r="AF12" s="65">
        <v>0</v>
      </c>
      <c r="AG12" s="65">
        <v>2</v>
      </c>
      <c r="AH12" s="65">
        <v>1</v>
      </c>
      <c r="AI12" s="65">
        <v>0</v>
      </c>
      <c r="AJ12" s="65">
        <v>1</v>
      </c>
      <c r="AK12" s="65">
        <v>0</v>
      </c>
      <c r="AL12" s="65">
        <v>4</v>
      </c>
      <c r="AM12" s="65">
        <v>0</v>
      </c>
      <c r="AN12" s="65">
        <v>1</v>
      </c>
      <c r="AO12" s="65">
        <v>0</v>
      </c>
      <c r="AP12" s="65">
        <v>1</v>
      </c>
      <c r="AQ12" s="65">
        <v>1</v>
      </c>
      <c r="AR12" s="65">
        <v>0</v>
      </c>
      <c r="AS12" s="65">
        <v>1</v>
      </c>
      <c r="AT12" s="65">
        <v>5</v>
      </c>
      <c r="AU12" s="65">
        <v>1</v>
      </c>
      <c r="AV12" s="65">
        <v>1</v>
      </c>
      <c r="AW12" s="65">
        <v>0</v>
      </c>
      <c r="AX12" s="65">
        <v>1</v>
      </c>
      <c r="AY12" s="65">
        <v>1</v>
      </c>
      <c r="AZ12" s="65">
        <v>1</v>
      </c>
      <c r="BA12" s="65">
        <v>0</v>
      </c>
      <c r="BB12" s="69">
        <v>3252</v>
      </c>
    </row>
    <row r="13" spans="1:54" ht="23.25" customHeight="1">
      <c r="A13" s="70">
        <v>4</v>
      </c>
      <c r="B13" s="71" t="s">
        <v>60</v>
      </c>
      <c r="C13" s="71">
        <v>236</v>
      </c>
      <c r="D13" s="71">
        <v>10</v>
      </c>
      <c r="E13" s="71">
        <v>15</v>
      </c>
      <c r="F13" s="71">
        <v>15</v>
      </c>
      <c r="G13" s="71">
        <v>0</v>
      </c>
      <c r="H13" s="71">
        <v>0</v>
      </c>
      <c r="I13" s="71">
        <v>15</v>
      </c>
      <c r="J13" s="71">
        <v>15</v>
      </c>
      <c r="K13" s="71">
        <v>0</v>
      </c>
      <c r="L13" s="71">
        <v>15</v>
      </c>
      <c r="M13" s="71"/>
      <c r="N13" s="71">
        <v>0</v>
      </c>
      <c r="O13" s="71">
        <v>0</v>
      </c>
      <c r="P13" s="71">
        <v>0</v>
      </c>
      <c r="Q13" s="71">
        <v>1</v>
      </c>
      <c r="R13" s="71">
        <v>0</v>
      </c>
      <c r="S13" s="71">
        <v>1</v>
      </c>
      <c r="T13" s="71">
        <v>0</v>
      </c>
      <c r="U13" s="71">
        <v>0</v>
      </c>
      <c r="V13" s="71">
        <v>0</v>
      </c>
      <c r="W13" s="71">
        <v>7</v>
      </c>
      <c r="X13" s="71">
        <v>1</v>
      </c>
      <c r="Y13" s="71">
        <v>1</v>
      </c>
      <c r="Z13" s="71">
        <v>0</v>
      </c>
      <c r="AA13" s="71">
        <v>1</v>
      </c>
      <c r="AB13" s="71">
        <v>0</v>
      </c>
      <c r="AC13" s="71">
        <v>1</v>
      </c>
      <c r="AD13" s="71">
        <v>2</v>
      </c>
      <c r="AE13" s="71">
        <v>1</v>
      </c>
      <c r="AF13" s="71">
        <v>0</v>
      </c>
      <c r="AG13" s="71">
        <v>2</v>
      </c>
      <c r="AH13" s="71">
        <v>1</v>
      </c>
      <c r="AI13" s="71">
        <v>0</v>
      </c>
      <c r="AJ13" s="71">
        <v>1</v>
      </c>
      <c r="AK13" s="71">
        <v>0</v>
      </c>
      <c r="AL13" s="71">
        <v>4</v>
      </c>
      <c r="AM13" s="71">
        <v>1</v>
      </c>
      <c r="AN13" s="71">
        <v>1</v>
      </c>
      <c r="AO13" s="71">
        <v>0</v>
      </c>
      <c r="AP13" s="71">
        <v>1</v>
      </c>
      <c r="AQ13" s="71">
        <v>1</v>
      </c>
      <c r="AR13" s="71">
        <v>0</v>
      </c>
      <c r="AS13" s="71">
        <v>0</v>
      </c>
      <c r="AT13" s="71">
        <v>5</v>
      </c>
      <c r="AU13" s="71">
        <v>1</v>
      </c>
      <c r="AV13" s="71">
        <v>1</v>
      </c>
      <c r="AW13" s="71">
        <v>0</v>
      </c>
      <c r="AX13" s="71">
        <v>1</v>
      </c>
      <c r="AY13" s="71">
        <v>1</v>
      </c>
      <c r="AZ13" s="71">
        <v>1</v>
      </c>
      <c r="BA13" s="71">
        <v>0</v>
      </c>
      <c r="BB13" s="68">
        <v>6239</v>
      </c>
    </row>
    <row r="14" spans="1:54" ht="23.25" customHeight="1">
      <c r="A14" s="72">
        <v>5</v>
      </c>
      <c r="B14" s="73" t="s">
        <v>61</v>
      </c>
      <c r="C14" s="73">
        <v>274</v>
      </c>
      <c r="D14" s="73">
        <v>11</v>
      </c>
      <c r="E14" s="73">
        <v>12</v>
      </c>
      <c r="F14" s="73">
        <v>12</v>
      </c>
      <c r="G14" s="73">
        <v>0</v>
      </c>
      <c r="H14" s="73">
        <v>0</v>
      </c>
      <c r="I14" s="73">
        <v>12</v>
      </c>
      <c r="J14" s="73">
        <v>12</v>
      </c>
      <c r="K14" s="73">
        <v>0</v>
      </c>
      <c r="L14" s="73">
        <v>12</v>
      </c>
      <c r="M14" s="73">
        <v>12</v>
      </c>
      <c r="N14" s="73">
        <v>1</v>
      </c>
      <c r="O14" s="73">
        <v>0</v>
      </c>
      <c r="P14" s="73">
        <v>12</v>
      </c>
      <c r="Q14" s="73">
        <v>1</v>
      </c>
      <c r="R14" s="73">
        <v>0</v>
      </c>
      <c r="S14" s="73">
        <v>0</v>
      </c>
      <c r="T14" s="73">
        <v>0</v>
      </c>
      <c r="U14" s="73">
        <v>1</v>
      </c>
      <c r="V14" s="73">
        <v>0</v>
      </c>
      <c r="W14" s="73">
        <v>9</v>
      </c>
      <c r="X14" s="73">
        <v>1</v>
      </c>
      <c r="Y14" s="73">
        <v>2</v>
      </c>
      <c r="Z14" s="73">
        <v>1</v>
      </c>
      <c r="AA14" s="73">
        <v>0</v>
      </c>
      <c r="AB14" s="73">
        <v>2</v>
      </c>
      <c r="AC14" s="73">
        <v>1</v>
      </c>
      <c r="AD14" s="73">
        <v>1</v>
      </c>
      <c r="AE14" s="73">
        <v>1</v>
      </c>
      <c r="AF14" s="73">
        <v>1</v>
      </c>
      <c r="AG14" s="73">
        <v>2</v>
      </c>
      <c r="AH14" s="73">
        <v>1</v>
      </c>
      <c r="AI14" s="73">
        <v>0</v>
      </c>
      <c r="AJ14" s="73">
        <v>1</v>
      </c>
      <c r="AK14" s="73">
        <v>0</v>
      </c>
      <c r="AL14" s="73">
        <v>4</v>
      </c>
      <c r="AM14" s="73">
        <v>1</v>
      </c>
      <c r="AN14" s="73">
        <v>1</v>
      </c>
      <c r="AO14" s="73">
        <v>0</v>
      </c>
      <c r="AP14" s="73">
        <v>1</v>
      </c>
      <c r="AQ14" s="73">
        <v>1</v>
      </c>
      <c r="AR14" s="73">
        <v>0</v>
      </c>
      <c r="AS14" s="73">
        <v>0</v>
      </c>
      <c r="AT14" s="73">
        <v>6</v>
      </c>
      <c r="AU14" s="73">
        <v>1</v>
      </c>
      <c r="AV14" s="73">
        <v>1</v>
      </c>
      <c r="AW14" s="73">
        <v>1</v>
      </c>
      <c r="AX14" s="73">
        <v>1</v>
      </c>
      <c r="AY14" s="73">
        <v>1</v>
      </c>
      <c r="AZ14" s="73">
        <v>1</v>
      </c>
      <c r="BA14" s="73">
        <v>0</v>
      </c>
      <c r="BB14" s="74" t="s">
        <v>62</v>
      </c>
    </row>
    <row r="15" spans="1:54" ht="23.25" customHeight="1">
      <c r="A15" s="8">
        <v>6</v>
      </c>
      <c r="B15" s="9" t="s">
        <v>63</v>
      </c>
      <c r="C15" s="9">
        <f t="shared" ref="C15:BB15" si="0">SUM(C16:C17)</f>
        <v>298</v>
      </c>
      <c r="D15" s="9">
        <f t="shared" si="0"/>
        <v>12</v>
      </c>
      <c r="E15" s="9">
        <f t="shared" si="0"/>
        <v>16</v>
      </c>
      <c r="F15" s="9">
        <f t="shared" si="0"/>
        <v>16</v>
      </c>
      <c r="G15" s="9">
        <f t="shared" si="0"/>
        <v>0</v>
      </c>
      <c r="H15" s="9">
        <f t="shared" si="0"/>
        <v>0</v>
      </c>
      <c r="I15" s="9">
        <f t="shared" si="0"/>
        <v>16</v>
      </c>
      <c r="J15" s="9">
        <f t="shared" si="0"/>
        <v>0</v>
      </c>
      <c r="K15" s="9">
        <f t="shared" si="0"/>
        <v>0</v>
      </c>
      <c r="L15" s="9">
        <f t="shared" si="0"/>
        <v>0</v>
      </c>
      <c r="M15" s="9">
        <f t="shared" si="0"/>
        <v>0</v>
      </c>
      <c r="N15" s="9">
        <f t="shared" si="0"/>
        <v>0</v>
      </c>
      <c r="O15" s="9">
        <f t="shared" si="0"/>
        <v>0</v>
      </c>
      <c r="P15" s="9">
        <f t="shared" si="0"/>
        <v>0</v>
      </c>
      <c r="Q15" s="9">
        <f t="shared" si="0"/>
        <v>0</v>
      </c>
      <c r="R15" s="9">
        <f t="shared" si="0"/>
        <v>0</v>
      </c>
      <c r="S15" s="9">
        <f t="shared" si="0"/>
        <v>0</v>
      </c>
      <c r="T15" s="9">
        <f t="shared" si="0"/>
        <v>0</v>
      </c>
      <c r="U15" s="9">
        <f t="shared" si="0"/>
        <v>0</v>
      </c>
      <c r="V15" s="9">
        <f t="shared" si="0"/>
        <v>3</v>
      </c>
      <c r="W15" s="9">
        <f t="shared" si="0"/>
        <v>15</v>
      </c>
      <c r="X15" s="9">
        <f t="shared" si="0"/>
        <v>2</v>
      </c>
      <c r="Y15" s="9">
        <f t="shared" si="0"/>
        <v>2</v>
      </c>
      <c r="Z15" s="9">
        <f t="shared" si="0"/>
        <v>0</v>
      </c>
      <c r="AA15" s="9">
        <f t="shared" si="0"/>
        <v>2</v>
      </c>
      <c r="AB15" s="9">
        <f t="shared" si="0"/>
        <v>2</v>
      </c>
      <c r="AC15" s="9">
        <f t="shared" si="0"/>
        <v>2</v>
      </c>
      <c r="AD15" s="9">
        <f t="shared" si="0"/>
        <v>2</v>
      </c>
      <c r="AE15" s="9">
        <f t="shared" si="0"/>
        <v>2</v>
      </c>
      <c r="AF15" s="9">
        <f t="shared" si="0"/>
        <v>1</v>
      </c>
      <c r="AG15" s="9">
        <f t="shared" si="0"/>
        <v>4</v>
      </c>
      <c r="AH15" s="9">
        <f t="shared" si="0"/>
        <v>2</v>
      </c>
      <c r="AI15" s="9">
        <f t="shared" si="0"/>
        <v>0</v>
      </c>
      <c r="AJ15" s="9">
        <f t="shared" si="0"/>
        <v>2</v>
      </c>
      <c r="AK15" s="9">
        <f t="shared" si="0"/>
        <v>0</v>
      </c>
      <c r="AL15" s="9">
        <f t="shared" si="0"/>
        <v>6</v>
      </c>
      <c r="AM15" s="9">
        <f t="shared" si="0"/>
        <v>2</v>
      </c>
      <c r="AN15" s="9">
        <f t="shared" si="0"/>
        <v>2</v>
      </c>
      <c r="AO15" s="9">
        <f t="shared" si="0"/>
        <v>0</v>
      </c>
      <c r="AP15" s="9">
        <f t="shared" si="0"/>
        <v>2</v>
      </c>
      <c r="AQ15" s="9">
        <f t="shared" si="0"/>
        <v>2</v>
      </c>
      <c r="AR15" s="9">
        <f t="shared" si="0"/>
        <v>0</v>
      </c>
      <c r="AS15" s="9">
        <f t="shared" si="0"/>
        <v>0</v>
      </c>
      <c r="AT15" s="9">
        <f t="shared" si="0"/>
        <v>12</v>
      </c>
      <c r="AU15" s="9">
        <f t="shared" si="0"/>
        <v>2</v>
      </c>
      <c r="AV15" s="9">
        <f t="shared" si="0"/>
        <v>2</v>
      </c>
      <c r="AW15" s="9">
        <f t="shared" si="0"/>
        <v>2</v>
      </c>
      <c r="AX15" s="9">
        <f t="shared" si="0"/>
        <v>2</v>
      </c>
      <c r="AY15" s="9">
        <f t="shared" si="0"/>
        <v>2</v>
      </c>
      <c r="AZ15" s="9">
        <f t="shared" si="0"/>
        <v>2</v>
      </c>
      <c r="BA15" s="9">
        <f t="shared" si="0"/>
        <v>0</v>
      </c>
      <c r="BB15" s="10">
        <f t="shared" si="0"/>
        <v>34458</v>
      </c>
    </row>
    <row r="16" spans="1:54" ht="23.25" customHeight="1">
      <c r="A16" s="11" t="s">
        <v>64</v>
      </c>
      <c r="B16" s="12" t="s">
        <v>65</v>
      </c>
      <c r="C16" s="12">
        <v>179</v>
      </c>
      <c r="D16" s="12">
        <v>8</v>
      </c>
      <c r="E16" s="12">
        <v>10</v>
      </c>
      <c r="F16" s="12">
        <v>10</v>
      </c>
      <c r="G16" s="12">
        <v>0</v>
      </c>
      <c r="H16" s="12">
        <v>0</v>
      </c>
      <c r="I16" s="12">
        <v>10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2</v>
      </c>
      <c r="W16" s="12">
        <v>8</v>
      </c>
      <c r="X16" s="12">
        <v>1</v>
      </c>
      <c r="Y16" s="12">
        <v>1</v>
      </c>
      <c r="Z16" s="12">
        <v>0</v>
      </c>
      <c r="AA16" s="12">
        <v>1</v>
      </c>
      <c r="AB16" s="12">
        <v>1</v>
      </c>
      <c r="AC16" s="12">
        <v>1</v>
      </c>
      <c r="AD16" s="12">
        <v>1</v>
      </c>
      <c r="AE16" s="12">
        <v>1</v>
      </c>
      <c r="AF16" s="12">
        <v>1</v>
      </c>
      <c r="AG16" s="12">
        <v>2</v>
      </c>
      <c r="AH16" s="12">
        <v>1</v>
      </c>
      <c r="AI16" s="12">
        <v>0</v>
      </c>
      <c r="AJ16" s="12">
        <v>1</v>
      </c>
      <c r="AK16" s="12">
        <v>0</v>
      </c>
      <c r="AL16" s="12">
        <v>3</v>
      </c>
      <c r="AM16" s="12">
        <v>1</v>
      </c>
      <c r="AN16" s="12">
        <v>1</v>
      </c>
      <c r="AO16" s="12">
        <v>0</v>
      </c>
      <c r="AP16" s="12">
        <v>1</v>
      </c>
      <c r="AQ16" s="12">
        <v>1</v>
      </c>
      <c r="AR16" s="12">
        <v>0</v>
      </c>
      <c r="AS16" s="12">
        <v>0</v>
      </c>
      <c r="AT16" s="12">
        <v>6</v>
      </c>
      <c r="AU16" s="12">
        <v>1</v>
      </c>
      <c r="AV16" s="12">
        <v>1</v>
      </c>
      <c r="AW16" s="12">
        <v>1</v>
      </c>
      <c r="AX16" s="12">
        <v>1</v>
      </c>
      <c r="AY16" s="12">
        <v>1</v>
      </c>
      <c r="AZ16" s="12">
        <v>1</v>
      </c>
      <c r="BA16" s="12"/>
      <c r="BB16" s="13">
        <v>20000</v>
      </c>
    </row>
    <row r="17" spans="1:54" ht="23.25" customHeight="1">
      <c r="A17" s="11" t="s">
        <v>66</v>
      </c>
      <c r="B17" s="12" t="s">
        <v>67</v>
      </c>
      <c r="C17" s="12">
        <v>119</v>
      </c>
      <c r="D17" s="12">
        <v>4</v>
      </c>
      <c r="E17" s="12">
        <v>6</v>
      </c>
      <c r="F17" s="12">
        <v>6</v>
      </c>
      <c r="G17" s="12">
        <v>0</v>
      </c>
      <c r="H17" s="12">
        <v>0</v>
      </c>
      <c r="I17" s="12">
        <v>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1</v>
      </c>
      <c r="W17" s="12">
        <v>7</v>
      </c>
      <c r="X17" s="12">
        <v>1</v>
      </c>
      <c r="Y17" s="12">
        <v>1</v>
      </c>
      <c r="Z17" s="12">
        <v>0</v>
      </c>
      <c r="AA17" s="12">
        <v>1</v>
      </c>
      <c r="AB17" s="12">
        <v>1</v>
      </c>
      <c r="AC17" s="12">
        <v>1</v>
      </c>
      <c r="AD17" s="12">
        <v>1</v>
      </c>
      <c r="AE17" s="12">
        <v>1</v>
      </c>
      <c r="AF17" s="12">
        <v>0</v>
      </c>
      <c r="AG17" s="12">
        <v>2</v>
      </c>
      <c r="AH17" s="12">
        <v>1</v>
      </c>
      <c r="AI17" s="12">
        <v>0</v>
      </c>
      <c r="AJ17" s="12">
        <v>1</v>
      </c>
      <c r="AK17" s="12">
        <v>0</v>
      </c>
      <c r="AL17" s="12">
        <v>3</v>
      </c>
      <c r="AM17" s="12">
        <v>1</v>
      </c>
      <c r="AN17" s="12">
        <v>1</v>
      </c>
      <c r="AO17" s="12">
        <v>0</v>
      </c>
      <c r="AP17" s="12">
        <v>1</v>
      </c>
      <c r="AQ17" s="12">
        <v>1</v>
      </c>
      <c r="AR17" s="12">
        <v>0</v>
      </c>
      <c r="AS17" s="12">
        <v>0</v>
      </c>
      <c r="AT17" s="12">
        <v>6</v>
      </c>
      <c r="AU17" s="12">
        <v>1</v>
      </c>
      <c r="AV17" s="12">
        <v>1</v>
      </c>
      <c r="AW17" s="12">
        <v>1</v>
      </c>
      <c r="AX17" s="12">
        <v>1</v>
      </c>
      <c r="AY17" s="12">
        <v>1</v>
      </c>
      <c r="AZ17" s="12">
        <v>1</v>
      </c>
      <c r="BA17" s="12"/>
      <c r="BB17" s="13">
        <v>14458</v>
      </c>
    </row>
    <row r="18" spans="1:54" ht="23.25" customHeight="1">
      <c r="A18" s="8">
        <v>7</v>
      </c>
      <c r="B18" s="9" t="s">
        <v>68</v>
      </c>
      <c r="C18" s="9">
        <f t="shared" ref="C18:BB18" si="1">SUM(C19:C24)</f>
        <v>286</v>
      </c>
      <c r="D18" s="9">
        <f t="shared" si="1"/>
        <v>15</v>
      </c>
      <c r="E18" s="9">
        <f t="shared" si="1"/>
        <v>14</v>
      </c>
      <c r="F18" s="9">
        <f t="shared" si="1"/>
        <v>11</v>
      </c>
      <c r="G18" s="9">
        <f t="shared" si="1"/>
        <v>3</v>
      </c>
      <c r="H18" s="9">
        <f t="shared" si="1"/>
        <v>0</v>
      </c>
      <c r="I18" s="9">
        <f t="shared" si="1"/>
        <v>0</v>
      </c>
      <c r="J18" s="9">
        <f t="shared" si="1"/>
        <v>0</v>
      </c>
      <c r="K18" s="9">
        <f t="shared" si="1"/>
        <v>0</v>
      </c>
      <c r="L18" s="9">
        <f t="shared" si="1"/>
        <v>0</v>
      </c>
      <c r="M18" s="9">
        <f t="shared" si="1"/>
        <v>0</v>
      </c>
      <c r="N18" s="9">
        <f t="shared" si="1"/>
        <v>14</v>
      </c>
      <c r="O18" s="9">
        <f t="shared" si="1"/>
        <v>0</v>
      </c>
      <c r="P18" s="9">
        <f t="shared" si="1"/>
        <v>6</v>
      </c>
      <c r="Q18" s="9">
        <f t="shared" si="1"/>
        <v>6</v>
      </c>
      <c r="R18" s="9">
        <f t="shared" si="1"/>
        <v>0</v>
      </c>
      <c r="S18" s="9">
        <f t="shared" si="1"/>
        <v>1</v>
      </c>
      <c r="T18" s="9">
        <f t="shared" si="1"/>
        <v>0</v>
      </c>
      <c r="U18" s="9">
        <f t="shared" si="1"/>
        <v>0</v>
      </c>
      <c r="V18" s="9">
        <f t="shared" si="1"/>
        <v>0</v>
      </c>
      <c r="W18" s="9">
        <f t="shared" si="1"/>
        <v>7</v>
      </c>
      <c r="X18" s="9">
        <f t="shared" si="1"/>
        <v>1</v>
      </c>
      <c r="Y18" s="9">
        <f t="shared" si="1"/>
        <v>2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1</v>
      </c>
      <c r="AD18" s="9">
        <f t="shared" si="1"/>
        <v>2</v>
      </c>
      <c r="AE18" s="9">
        <f t="shared" si="1"/>
        <v>1</v>
      </c>
      <c r="AF18" s="9">
        <f t="shared" si="1"/>
        <v>0</v>
      </c>
      <c r="AG18" s="9">
        <f t="shared" si="1"/>
        <v>2</v>
      </c>
      <c r="AH18" s="9">
        <f t="shared" si="1"/>
        <v>1</v>
      </c>
      <c r="AI18" s="9">
        <f t="shared" si="1"/>
        <v>0</v>
      </c>
      <c r="AJ18" s="9">
        <f t="shared" si="1"/>
        <v>1</v>
      </c>
      <c r="AK18" s="9">
        <f t="shared" si="1"/>
        <v>0</v>
      </c>
      <c r="AL18" s="9">
        <f t="shared" si="1"/>
        <v>24</v>
      </c>
      <c r="AM18" s="9">
        <f t="shared" si="1"/>
        <v>1</v>
      </c>
      <c r="AN18" s="9">
        <f t="shared" si="1"/>
        <v>1</v>
      </c>
      <c r="AO18" s="9">
        <f t="shared" si="1"/>
        <v>10</v>
      </c>
      <c r="AP18" s="9">
        <f t="shared" si="1"/>
        <v>6</v>
      </c>
      <c r="AQ18" s="9">
        <f t="shared" si="1"/>
        <v>6</v>
      </c>
      <c r="AR18" s="9">
        <f t="shared" si="1"/>
        <v>0</v>
      </c>
      <c r="AS18" s="9">
        <f t="shared" si="1"/>
        <v>0</v>
      </c>
      <c r="AT18" s="9">
        <f t="shared" si="1"/>
        <v>36</v>
      </c>
      <c r="AU18" s="9">
        <f t="shared" si="1"/>
        <v>6</v>
      </c>
      <c r="AV18" s="9">
        <f t="shared" si="1"/>
        <v>6</v>
      </c>
      <c r="AW18" s="9">
        <f t="shared" si="1"/>
        <v>6</v>
      </c>
      <c r="AX18" s="9">
        <f t="shared" si="1"/>
        <v>6</v>
      </c>
      <c r="AY18" s="9">
        <f t="shared" si="1"/>
        <v>6</v>
      </c>
      <c r="AZ18" s="9">
        <f t="shared" si="1"/>
        <v>6</v>
      </c>
      <c r="BA18" s="9">
        <f t="shared" si="1"/>
        <v>0</v>
      </c>
      <c r="BB18" s="10">
        <f t="shared" si="1"/>
        <v>6561</v>
      </c>
    </row>
    <row r="19" spans="1:54" ht="23.25" customHeight="1">
      <c r="A19" s="11" t="s">
        <v>69</v>
      </c>
      <c r="B19" s="12" t="s">
        <v>65</v>
      </c>
      <c r="C19" s="12">
        <v>76</v>
      </c>
      <c r="D19" s="12">
        <v>4</v>
      </c>
      <c r="E19" s="12">
        <v>4</v>
      </c>
      <c r="F19" s="12">
        <v>4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4</v>
      </c>
      <c r="O19" s="12">
        <v>0</v>
      </c>
      <c r="P19" s="12">
        <v>1</v>
      </c>
      <c r="Q19" s="12">
        <v>1</v>
      </c>
      <c r="R19" s="12">
        <v>0</v>
      </c>
      <c r="S19" s="12">
        <v>1</v>
      </c>
      <c r="T19" s="12">
        <v>0</v>
      </c>
      <c r="U19" s="12">
        <v>0</v>
      </c>
      <c r="V19" s="12">
        <v>0</v>
      </c>
      <c r="W19" s="12">
        <v>7</v>
      </c>
      <c r="X19" s="12">
        <v>1</v>
      </c>
      <c r="Y19" s="12">
        <v>2</v>
      </c>
      <c r="Z19" s="12">
        <v>0</v>
      </c>
      <c r="AA19" s="12">
        <v>0</v>
      </c>
      <c r="AB19" s="12">
        <v>0</v>
      </c>
      <c r="AC19" s="12">
        <v>1</v>
      </c>
      <c r="AD19" s="12">
        <v>2</v>
      </c>
      <c r="AE19" s="12">
        <v>1</v>
      </c>
      <c r="AF19" s="12">
        <v>0</v>
      </c>
      <c r="AG19" s="12">
        <v>2</v>
      </c>
      <c r="AH19" s="12">
        <v>1</v>
      </c>
      <c r="AI19" s="12">
        <v>0</v>
      </c>
      <c r="AJ19" s="12">
        <v>1</v>
      </c>
      <c r="AK19" s="12">
        <v>0</v>
      </c>
      <c r="AL19" s="12">
        <v>6</v>
      </c>
      <c r="AM19" s="12">
        <v>1</v>
      </c>
      <c r="AN19" s="12">
        <v>1</v>
      </c>
      <c r="AO19" s="12">
        <v>2</v>
      </c>
      <c r="AP19" s="12">
        <v>1</v>
      </c>
      <c r="AQ19" s="12">
        <v>1</v>
      </c>
      <c r="AR19" s="12">
        <v>0</v>
      </c>
      <c r="AS19" s="12">
        <v>0</v>
      </c>
      <c r="AT19" s="12">
        <v>6</v>
      </c>
      <c r="AU19" s="12">
        <v>1</v>
      </c>
      <c r="AV19" s="12">
        <v>1</v>
      </c>
      <c r="AW19" s="12">
        <v>1</v>
      </c>
      <c r="AX19" s="12">
        <v>1</v>
      </c>
      <c r="AY19" s="12">
        <v>1</v>
      </c>
      <c r="AZ19" s="12">
        <v>1</v>
      </c>
      <c r="BA19" s="12">
        <v>0</v>
      </c>
      <c r="BB19" s="13">
        <v>3130</v>
      </c>
    </row>
    <row r="20" spans="1:54" ht="23.25" customHeight="1">
      <c r="A20" s="11" t="s">
        <v>70</v>
      </c>
      <c r="B20" s="12" t="s">
        <v>71</v>
      </c>
      <c r="C20" s="12">
        <v>41</v>
      </c>
      <c r="D20" s="12">
        <v>2</v>
      </c>
      <c r="E20" s="12">
        <v>2</v>
      </c>
      <c r="F20" s="12">
        <v>2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2</v>
      </c>
      <c r="O20" s="12">
        <v>0</v>
      </c>
      <c r="P20" s="12">
        <v>1</v>
      </c>
      <c r="Q20" s="12">
        <v>1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3</v>
      </c>
      <c r="AM20" s="12">
        <v>0</v>
      </c>
      <c r="AN20" s="12">
        <v>0</v>
      </c>
      <c r="AO20" s="12">
        <v>1</v>
      </c>
      <c r="AP20" s="12">
        <v>1</v>
      </c>
      <c r="AQ20" s="12">
        <v>1</v>
      </c>
      <c r="AR20" s="12">
        <v>0</v>
      </c>
      <c r="AS20" s="12">
        <v>0</v>
      </c>
      <c r="AT20" s="12">
        <v>6</v>
      </c>
      <c r="AU20" s="12">
        <v>1</v>
      </c>
      <c r="AV20" s="12">
        <v>1</v>
      </c>
      <c r="AW20" s="12">
        <v>1</v>
      </c>
      <c r="AX20" s="12">
        <v>1</v>
      </c>
      <c r="AY20" s="12">
        <v>1</v>
      </c>
      <c r="AZ20" s="12">
        <v>1</v>
      </c>
      <c r="BA20" s="12">
        <v>0</v>
      </c>
      <c r="BB20" s="12">
        <v>987</v>
      </c>
    </row>
    <row r="21" spans="1:54" ht="23.25" customHeight="1">
      <c r="A21" s="11" t="s">
        <v>72</v>
      </c>
      <c r="B21" s="12" t="s">
        <v>73</v>
      </c>
      <c r="C21" s="12">
        <v>38</v>
      </c>
      <c r="D21" s="12">
        <v>2</v>
      </c>
      <c r="E21" s="12">
        <v>2</v>
      </c>
      <c r="F21" s="12">
        <v>0</v>
      </c>
      <c r="G21" s="12">
        <v>2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2</v>
      </c>
      <c r="O21" s="12">
        <v>0</v>
      </c>
      <c r="P21" s="12">
        <v>1</v>
      </c>
      <c r="Q21" s="12">
        <v>1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4</v>
      </c>
      <c r="AM21" s="12">
        <v>0</v>
      </c>
      <c r="AN21" s="12">
        <v>0</v>
      </c>
      <c r="AO21" s="12">
        <v>2</v>
      </c>
      <c r="AP21" s="12">
        <v>1</v>
      </c>
      <c r="AQ21" s="12">
        <v>1</v>
      </c>
      <c r="AR21" s="12">
        <v>0</v>
      </c>
      <c r="AS21" s="12">
        <v>0</v>
      </c>
      <c r="AT21" s="12">
        <v>6</v>
      </c>
      <c r="AU21" s="12">
        <v>1</v>
      </c>
      <c r="AV21" s="12">
        <v>1</v>
      </c>
      <c r="AW21" s="12">
        <v>1</v>
      </c>
      <c r="AX21" s="12">
        <v>1</v>
      </c>
      <c r="AY21" s="12">
        <v>1</v>
      </c>
      <c r="AZ21" s="12">
        <v>1</v>
      </c>
      <c r="BA21" s="12">
        <v>0</v>
      </c>
      <c r="BB21" s="12">
        <v>762</v>
      </c>
    </row>
    <row r="22" spans="1:54" ht="23.25" customHeight="1">
      <c r="A22" s="11" t="s">
        <v>74</v>
      </c>
      <c r="B22" s="12" t="s">
        <v>75</v>
      </c>
      <c r="C22" s="12">
        <v>29</v>
      </c>
      <c r="D22" s="12">
        <v>2</v>
      </c>
      <c r="E22" s="12">
        <v>2</v>
      </c>
      <c r="F22" s="12">
        <v>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2</v>
      </c>
      <c r="O22" s="12">
        <v>0</v>
      </c>
      <c r="P22" s="12">
        <v>1</v>
      </c>
      <c r="Q22" s="12">
        <v>1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4</v>
      </c>
      <c r="AM22" s="12">
        <v>0</v>
      </c>
      <c r="AN22" s="12">
        <v>0</v>
      </c>
      <c r="AO22" s="12">
        <v>2</v>
      </c>
      <c r="AP22" s="12">
        <v>1</v>
      </c>
      <c r="AQ22" s="12">
        <v>1</v>
      </c>
      <c r="AR22" s="12">
        <v>0</v>
      </c>
      <c r="AS22" s="12">
        <v>0</v>
      </c>
      <c r="AT22" s="12">
        <v>6</v>
      </c>
      <c r="AU22" s="12">
        <v>1</v>
      </c>
      <c r="AV22" s="12">
        <v>1</v>
      </c>
      <c r="AW22" s="12">
        <v>1</v>
      </c>
      <c r="AX22" s="12">
        <v>1</v>
      </c>
      <c r="AY22" s="12">
        <v>1</v>
      </c>
      <c r="AZ22" s="12">
        <v>1</v>
      </c>
      <c r="BA22" s="12">
        <v>0</v>
      </c>
      <c r="BB22" s="12">
        <v>715</v>
      </c>
    </row>
    <row r="23" spans="1:54" ht="23.25" customHeight="1">
      <c r="A23" s="11" t="s">
        <v>76</v>
      </c>
      <c r="B23" s="12" t="s">
        <v>77</v>
      </c>
      <c r="C23" s="12">
        <v>28</v>
      </c>
      <c r="D23" s="12">
        <v>2</v>
      </c>
      <c r="E23" s="12">
        <v>1</v>
      </c>
      <c r="F23" s="12">
        <v>1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0</v>
      </c>
      <c r="P23" s="12">
        <v>1</v>
      </c>
      <c r="Q23" s="12">
        <v>1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3</v>
      </c>
      <c r="AM23" s="12">
        <v>0</v>
      </c>
      <c r="AN23" s="12">
        <v>0</v>
      </c>
      <c r="AO23" s="12">
        <v>1</v>
      </c>
      <c r="AP23" s="12">
        <v>1</v>
      </c>
      <c r="AQ23" s="12">
        <v>1</v>
      </c>
      <c r="AR23" s="12">
        <v>0</v>
      </c>
      <c r="AS23" s="12">
        <v>0</v>
      </c>
      <c r="AT23" s="12">
        <v>6</v>
      </c>
      <c r="AU23" s="12">
        <v>1</v>
      </c>
      <c r="AV23" s="12">
        <v>1</v>
      </c>
      <c r="AW23" s="12">
        <v>1</v>
      </c>
      <c r="AX23" s="12">
        <v>1</v>
      </c>
      <c r="AY23" s="12">
        <v>1</v>
      </c>
      <c r="AZ23" s="12">
        <v>1</v>
      </c>
      <c r="BA23" s="12">
        <v>0</v>
      </c>
      <c r="BB23" s="12">
        <v>375</v>
      </c>
    </row>
    <row r="24" spans="1:54" ht="23.25" customHeight="1">
      <c r="A24" s="11" t="s">
        <v>78</v>
      </c>
      <c r="B24" s="12" t="s">
        <v>79</v>
      </c>
      <c r="C24" s="12">
        <v>74</v>
      </c>
      <c r="D24" s="12">
        <v>3</v>
      </c>
      <c r="E24" s="12">
        <v>3</v>
      </c>
      <c r="F24" s="12">
        <v>2</v>
      </c>
      <c r="G24" s="12">
        <v>1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3</v>
      </c>
      <c r="O24" s="12">
        <v>0</v>
      </c>
      <c r="P24" s="12">
        <v>1</v>
      </c>
      <c r="Q24" s="12">
        <v>1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4</v>
      </c>
      <c r="AM24" s="12">
        <v>0</v>
      </c>
      <c r="AN24" s="12">
        <v>0</v>
      </c>
      <c r="AO24" s="12">
        <v>2</v>
      </c>
      <c r="AP24" s="12">
        <v>1</v>
      </c>
      <c r="AQ24" s="12">
        <v>1</v>
      </c>
      <c r="AR24" s="12">
        <v>0</v>
      </c>
      <c r="AS24" s="12">
        <v>0</v>
      </c>
      <c r="AT24" s="12">
        <v>6</v>
      </c>
      <c r="AU24" s="12">
        <v>1</v>
      </c>
      <c r="AV24" s="12">
        <v>1</v>
      </c>
      <c r="AW24" s="12">
        <v>1</v>
      </c>
      <c r="AX24" s="12">
        <v>1</v>
      </c>
      <c r="AY24" s="12">
        <v>1</v>
      </c>
      <c r="AZ24" s="12">
        <v>1</v>
      </c>
      <c r="BA24" s="12">
        <v>0</v>
      </c>
      <c r="BB24" s="12">
        <v>592</v>
      </c>
    </row>
    <row r="25" spans="1:54" ht="23.25" customHeight="1">
      <c r="A25" s="8">
        <v>8</v>
      </c>
      <c r="B25" s="9" t="s">
        <v>80</v>
      </c>
      <c r="C25" s="9">
        <f t="shared" ref="C25:BB25" si="2">C26+C27+C28+C29</f>
        <v>303</v>
      </c>
      <c r="D25" s="9">
        <f t="shared" si="2"/>
        <v>13</v>
      </c>
      <c r="E25" s="9">
        <f t="shared" si="2"/>
        <v>14</v>
      </c>
      <c r="F25" s="9">
        <f t="shared" si="2"/>
        <v>11</v>
      </c>
      <c r="G25" s="9">
        <f t="shared" si="2"/>
        <v>3</v>
      </c>
      <c r="H25" s="9">
        <f t="shared" si="2"/>
        <v>0</v>
      </c>
      <c r="I25" s="9">
        <f t="shared" si="2"/>
        <v>8</v>
      </c>
      <c r="J25" s="9">
        <f t="shared" si="2"/>
        <v>13</v>
      </c>
      <c r="K25" s="9">
        <f t="shared" si="2"/>
        <v>0</v>
      </c>
      <c r="L25" s="9">
        <f t="shared" si="2"/>
        <v>13</v>
      </c>
      <c r="M25" s="9">
        <f t="shared" si="2"/>
        <v>0</v>
      </c>
      <c r="N25" s="9">
        <f t="shared" si="2"/>
        <v>0</v>
      </c>
      <c r="O25" s="9">
        <f t="shared" si="2"/>
        <v>0</v>
      </c>
      <c r="P25" s="9">
        <f t="shared" si="2"/>
        <v>0</v>
      </c>
      <c r="Q25" s="9">
        <f t="shared" si="2"/>
        <v>5</v>
      </c>
      <c r="R25" s="9">
        <f t="shared" si="2"/>
        <v>0</v>
      </c>
      <c r="S25" s="9">
        <f t="shared" si="2"/>
        <v>0</v>
      </c>
      <c r="T25" s="9">
        <f t="shared" si="2"/>
        <v>1</v>
      </c>
      <c r="U25" s="9">
        <f t="shared" si="2"/>
        <v>0</v>
      </c>
      <c r="V25" s="9">
        <f t="shared" si="2"/>
        <v>0</v>
      </c>
      <c r="W25" s="9">
        <f t="shared" si="2"/>
        <v>7</v>
      </c>
      <c r="X25" s="9">
        <f t="shared" si="2"/>
        <v>1</v>
      </c>
      <c r="Y25" s="9">
        <f t="shared" si="2"/>
        <v>0</v>
      </c>
      <c r="Z25" s="9">
        <f t="shared" si="2"/>
        <v>1</v>
      </c>
      <c r="AA25" s="9">
        <f t="shared" si="2"/>
        <v>1</v>
      </c>
      <c r="AB25" s="9">
        <f t="shared" si="2"/>
        <v>0</v>
      </c>
      <c r="AC25" s="9">
        <f t="shared" si="2"/>
        <v>1</v>
      </c>
      <c r="AD25" s="9">
        <f t="shared" si="2"/>
        <v>1</v>
      </c>
      <c r="AE25" s="9">
        <f t="shared" si="2"/>
        <v>0</v>
      </c>
      <c r="AF25" s="9">
        <f t="shared" si="2"/>
        <v>0</v>
      </c>
      <c r="AG25" s="9">
        <f t="shared" si="2"/>
        <v>1</v>
      </c>
      <c r="AH25" s="9">
        <f t="shared" si="2"/>
        <v>1</v>
      </c>
      <c r="AI25" s="9">
        <f t="shared" si="2"/>
        <v>0</v>
      </c>
      <c r="AJ25" s="9">
        <f t="shared" si="2"/>
        <v>0</v>
      </c>
      <c r="AK25" s="9">
        <f t="shared" si="2"/>
        <v>0</v>
      </c>
      <c r="AL25" s="9">
        <f t="shared" si="2"/>
        <v>2</v>
      </c>
      <c r="AM25" s="9">
        <f t="shared" si="2"/>
        <v>1</v>
      </c>
      <c r="AN25" s="9">
        <f t="shared" si="2"/>
        <v>1</v>
      </c>
      <c r="AO25" s="9">
        <f t="shared" si="2"/>
        <v>0</v>
      </c>
      <c r="AP25" s="9">
        <f t="shared" si="2"/>
        <v>5</v>
      </c>
      <c r="AQ25" s="9">
        <f t="shared" si="2"/>
        <v>7</v>
      </c>
      <c r="AR25" s="9">
        <f t="shared" si="2"/>
        <v>0</v>
      </c>
      <c r="AS25" s="9">
        <f t="shared" si="2"/>
        <v>0</v>
      </c>
      <c r="AT25" s="9">
        <f t="shared" si="2"/>
        <v>26</v>
      </c>
      <c r="AU25" s="9">
        <f t="shared" si="2"/>
        <v>2</v>
      </c>
      <c r="AV25" s="9">
        <f t="shared" si="2"/>
        <v>5</v>
      </c>
      <c r="AW25" s="9">
        <f t="shared" si="2"/>
        <v>5</v>
      </c>
      <c r="AX25" s="9">
        <f t="shared" si="2"/>
        <v>5</v>
      </c>
      <c r="AY25" s="9">
        <f t="shared" si="2"/>
        <v>5</v>
      </c>
      <c r="AZ25" s="9">
        <f t="shared" si="2"/>
        <v>5</v>
      </c>
      <c r="BA25" s="9">
        <f t="shared" si="2"/>
        <v>4</v>
      </c>
      <c r="BB25" s="9">
        <f t="shared" si="2"/>
        <v>0</v>
      </c>
    </row>
    <row r="26" spans="1:54" ht="23.25" customHeight="1">
      <c r="A26" s="11" t="s">
        <v>81</v>
      </c>
      <c r="B26" s="12" t="s">
        <v>65</v>
      </c>
      <c r="C26" s="12">
        <v>162</v>
      </c>
      <c r="D26" s="12">
        <v>6</v>
      </c>
      <c r="E26" s="12">
        <v>7</v>
      </c>
      <c r="F26" s="12">
        <v>7</v>
      </c>
      <c r="G26" s="12">
        <v>0</v>
      </c>
      <c r="H26" s="12">
        <v>0</v>
      </c>
      <c r="I26" s="12">
        <v>6</v>
      </c>
      <c r="J26" s="12">
        <v>6</v>
      </c>
      <c r="K26" s="12">
        <v>0</v>
      </c>
      <c r="L26" s="12">
        <v>6</v>
      </c>
      <c r="M26" s="12">
        <v>0</v>
      </c>
      <c r="N26" s="12">
        <v>0</v>
      </c>
      <c r="O26" s="12">
        <v>0</v>
      </c>
      <c r="P26" s="12">
        <v>0</v>
      </c>
      <c r="Q26" s="12">
        <v>1</v>
      </c>
      <c r="R26" s="12">
        <v>0</v>
      </c>
      <c r="S26" s="12">
        <v>0</v>
      </c>
      <c r="T26" s="12">
        <v>1</v>
      </c>
      <c r="U26" s="12">
        <v>0</v>
      </c>
      <c r="V26" s="12">
        <v>0</v>
      </c>
      <c r="W26" s="12">
        <v>7</v>
      </c>
      <c r="X26" s="12">
        <v>1</v>
      </c>
      <c r="Y26" s="12">
        <v>0</v>
      </c>
      <c r="Z26" s="12">
        <v>1</v>
      </c>
      <c r="AA26" s="12">
        <v>1</v>
      </c>
      <c r="AB26" s="12">
        <v>0</v>
      </c>
      <c r="AC26" s="12">
        <v>1</v>
      </c>
      <c r="AD26" s="12">
        <v>1</v>
      </c>
      <c r="AE26" s="12">
        <v>0</v>
      </c>
      <c r="AF26" s="12">
        <v>0</v>
      </c>
      <c r="AG26" s="12">
        <v>1</v>
      </c>
      <c r="AH26" s="12">
        <v>1</v>
      </c>
      <c r="AI26" s="12">
        <v>0</v>
      </c>
      <c r="AJ26" s="12">
        <v>0</v>
      </c>
      <c r="AK26" s="12">
        <v>0</v>
      </c>
      <c r="AL26" s="12">
        <v>2</v>
      </c>
      <c r="AM26" s="12">
        <v>1</v>
      </c>
      <c r="AN26" s="12">
        <v>1</v>
      </c>
      <c r="AO26" s="12">
        <v>0</v>
      </c>
      <c r="AP26" s="12">
        <v>1</v>
      </c>
      <c r="AQ26" s="12">
        <v>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1</v>
      </c>
      <c r="AX26" s="12">
        <v>1</v>
      </c>
      <c r="AY26" s="12">
        <v>1</v>
      </c>
      <c r="AZ26" s="12">
        <v>1</v>
      </c>
      <c r="BA26" s="12">
        <v>0</v>
      </c>
      <c r="BB26" s="7">
        <v>0</v>
      </c>
    </row>
    <row r="27" spans="1:54" ht="23.25" customHeight="1">
      <c r="A27" s="11" t="s">
        <v>82</v>
      </c>
      <c r="B27" s="12" t="s">
        <v>83</v>
      </c>
      <c r="C27" s="12">
        <v>23</v>
      </c>
      <c r="D27" s="12">
        <v>1</v>
      </c>
      <c r="E27" s="12">
        <v>1</v>
      </c>
      <c r="F27" s="12">
        <v>1</v>
      </c>
      <c r="G27" s="12">
        <v>0</v>
      </c>
      <c r="H27" s="12">
        <v>0</v>
      </c>
      <c r="I27" s="12">
        <v>1</v>
      </c>
      <c r="J27" s="12">
        <v>1</v>
      </c>
      <c r="K27" s="12">
        <v>0</v>
      </c>
      <c r="L27" s="12">
        <v>1</v>
      </c>
      <c r="M27" s="12">
        <v>0</v>
      </c>
      <c r="N27" s="12">
        <v>0</v>
      </c>
      <c r="O27" s="12">
        <v>0</v>
      </c>
      <c r="P27" s="12">
        <v>0</v>
      </c>
      <c r="Q27" s="12">
        <v>1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1</v>
      </c>
      <c r="AQ27" s="12">
        <v>1</v>
      </c>
      <c r="AR27" s="12">
        <v>0</v>
      </c>
      <c r="AS27" s="12">
        <v>0</v>
      </c>
      <c r="AT27" s="12">
        <v>7</v>
      </c>
      <c r="AU27" s="12">
        <v>0</v>
      </c>
      <c r="AV27" s="12">
        <v>1</v>
      </c>
      <c r="AW27" s="12">
        <v>1</v>
      </c>
      <c r="AX27" s="12">
        <v>1</v>
      </c>
      <c r="AY27" s="12">
        <v>1</v>
      </c>
      <c r="AZ27" s="12">
        <v>1</v>
      </c>
      <c r="BA27" s="12">
        <v>2</v>
      </c>
      <c r="BB27" s="7">
        <v>0</v>
      </c>
    </row>
    <row r="28" spans="1:54" ht="23.25" customHeight="1">
      <c r="A28" s="11" t="s">
        <v>84</v>
      </c>
      <c r="B28" s="12" t="s">
        <v>85</v>
      </c>
      <c r="C28" s="12">
        <v>49</v>
      </c>
      <c r="D28" s="12">
        <v>2</v>
      </c>
      <c r="E28" s="12">
        <v>2</v>
      </c>
      <c r="F28" s="12">
        <v>2</v>
      </c>
      <c r="G28" s="12">
        <v>0</v>
      </c>
      <c r="H28" s="12">
        <v>0</v>
      </c>
      <c r="I28" s="12">
        <v>0</v>
      </c>
      <c r="J28" s="12">
        <v>2</v>
      </c>
      <c r="K28" s="12">
        <v>0</v>
      </c>
      <c r="L28" s="12">
        <v>2</v>
      </c>
      <c r="M28" s="12">
        <v>0</v>
      </c>
      <c r="N28" s="12">
        <v>0</v>
      </c>
      <c r="O28" s="12">
        <v>0</v>
      </c>
      <c r="P28" s="12">
        <v>0</v>
      </c>
      <c r="Q28" s="12">
        <v>1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1</v>
      </c>
      <c r="AQ28" s="12">
        <v>1</v>
      </c>
      <c r="AR28" s="12">
        <v>0</v>
      </c>
      <c r="AS28" s="12">
        <v>0</v>
      </c>
      <c r="AT28" s="12">
        <v>6</v>
      </c>
      <c r="AU28" s="12">
        <v>1</v>
      </c>
      <c r="AV28" s="12">
        <v>1</v>
      </c>
      <c r="AW28" s="12">
        <v>1</v>
      </c>
      <c r="AX28" s="12">
        <v>1</v>
      </c>
      <c r="AY28" s="12">
        <v>1</v>
      </c>
      <c r="AZ28" s="12">
        <v>1</v>
      </c>
      <c r="BA28" s="12">
        <v>0</v>
      </c>
      <c r="BB28" s="7">
        <v>0</v>
      </c>
    </row>
    <row r="29" spans="1:54" ht="23.25" customHeight="1">
      <c r="A29" s="11" t="s">
        <v>86</v>
      </c>
      <c r="B29" s="12" t="s">
        <v>87</v>
      </c>
      <c r="C29" s="12">
        <v>69</v>
      </c>
      <c r="D29" s="12">
        <v>4</v>
      </c>
      <c r="E29" s="12">
        <v>4</v>
      </c>
      <c r="F29" s="12">
        <v>1</v>
      </c>
      <c r="G29" s="12">
        <v>3</v>
      </c>
      <c r="H29" s="12">
        <v>0</v>
      </c>
      <c r="I29" s="12">
        <v>1</v>
      </c>
      <c r="J29" s="12">
        <v>4</v>
      </c>
      <c r="K29" s="12">
        <v>0</v>
      </c>
      <c r="L29" s="12">
        <v>4</v>
      </c>
      <c r="M29" s="12">
        <v>0</v>
      </c>
      <c r="N29" s="12">
        <v>0</v>
      </c>
      <c r="O29" s="12">
        <v>0</v>
      </c>
      <c r="P29" s="12">
        <v>0</v>
      </c>
      <c r="Q29" s="12">
        <v>2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2</v>
      </c>
      <c r="AQ29" s="12">
        <v>2</v>
      </c>
      <c r="AR29" s="12">
        <v>0</v>
      </c>
      <c r="AS29" s="12">
        <v>0</v>
      </c>
      <c r="AT29" s="12">
        <v>12</v>
      </c>
      <c r="AU29" s="12">
        <v>0</v>
      </c>
      <c r="AV29" s="12">
        <v>2</v>
      </c>
      <c r="AW29" s="12">
        <v>2</v>
      </c>
      <c r="AX29" s="12">
        <v>2</v>
      </c>
      <c r="AY29" s="12">
        <v>2</v>
      </c>
      <c r="AZ29" s="12">
        <v>2</v>
      </c>
      <c r="BA29" s="12">
        <v>2</v>
      </c>
      <c r="BB29" s="7">
        <v>0</v>
      </c>
    </row>
    <row r="30" spans="1:54" ht="23.25" customHeight="1">
      <c r="A30" s="14">
        <v>3</v>
      </c>
      <c r="B30" s="15" t="s">
        <v>88</v>
      </c>
      <c r="C30" s="15">
        <f t="shared" ref="C30:BB30" si="3">SUM(C10:C15,C18,C25)</f>
        <v>2101</v>
      </c>
      <c r="D30" s="15">
        <f t="shared" si="3"/>
        <v>92</v>
      </c>
      <c r="E30" s="15">
        <f t="shared" si="3"/>
        <v>108</v>
      </c>
      <c r="F30" s="15">
        <f t="shared" si="3"/>
        <v>97</v>
      </c>
      <c r="G30" s="15">
        <f t="shared" si="3"/>
        <v>11</v>
      </c>
      <c r="H30" s="15">
        <f t="shared" si="3"/>
        <v>0</v>
      </c>
      <c r="I30" s="15">
        <f t="shared" si="3"/>
        <v>83</v>
      </c>
      <c r="J30" s="15">
        <f t="shared" si="3"/>
        <v>72</v>
      </c>
      <c r="K30" s="15">
        <f t="shared" si="3"/>
        <v>0</v>
      </c>
      <c r="L30" s="15">
        <f t="shared" si="3"/>
        <v>72</v>
      </c>
      <c r="M30" s="15">
        <f t="shared" si="3"/>
        <v>18</v>
      </c>
      <c r="N30" s="15">
        <f t="shared" si="3"/>
        <v>20</v>
      </c>
      <c r="O30" s="15">
        <f t="shared" si="3"/>
        <v>0</v>
      </c>
      <c r="P30" s="15">
        <f t="shared" si="3"/>
        <v>19</v>
      </c>
      <c r="Q30" s="15">
        <f t="shared" si="3"/>
        <v>14</v>
      </c>
      <c r="R30" s="15">
        <f t="shared" si="3"/>
        <v>0</v>
      </c>
      <c r="S30" s="15">
        <f t="shared" si="3"/>
        <v>4</v>
      </c>
      <c r="T30" s="15">
        <f t="shared" si="3"/>
        <v>1</v>
      </c>
      <c r="U30" s="15">
        <f t="shared" si="3"/>
        <v>1</v>
      </c>
      <c r="V30" s="15">
        <f t="shared" si="3"/>
        <v>3</v>
      </c>
      <c r="W30" s="15">
        <f t="shared" si="3"/>
        <v>73</v>
      </c>
      <c r="X30" s="15">
        <f t="shared" si="3"/>
        <v>9</v>
      </c>
      <c r="Y30" s="15">
        <f t="shared" si="3"/>
        <v>12</v>
      </c>
      <c r="Z30" s="15">
        <f t="shared" si="3"/>
        <v>4</v>
      </c>
      <c r="AA30" s="15">
        <f t="shared" si="3"/>
        <v>7</v>
      </c>
      <c r="AB30" s="15">
        <f t="shared" si="3"/>
        <v>5</v>
      </c>
      <c r="AC30" s="15">
        <f t="shared" si="3"/>
        <v>10</v>
      </c>
      <c r="AD30" s="15">
        <f t="shared" si="3"/>
        <v>14</v>
      </c>
      <c r="AE30" s="15">
        <f t="shared" si="3"/>
        <v>9</v>
      </c>
      <c r="AF30" s="15">
        <f t="shared" si="3"/>
        <v>2</v>
      </c>
      <c r="AG30" s="15">
        <f t="shared" si="3"/>
        <v>17</v>
      </c>
      <c r="AH30" s="15">
        <f t="shared" si="3"/>
        <v>10</v>
      </c>
      <c r="AI30" s="15">
        <f t="shared" si="3"/>
        <v>0</v>
      </c>
      <c r="AJ30" s="15">
        <f t="shared" si="3"/>
        <v>7</v>
      </c>
      <c r="AK30" s="15">
        <f t="shared" si="3"/>
        <v>0</v>
      </c>
      <c r="AL30" s="15">
        <f t="shared" si="3"/>
        <v>58</v>
      </c>
      <c r="AM30" s="15">
        <f t="shared" si="3"/>
        <v>8</v>
      </c>
      <c r="AN30" s="15">
        <f t="shared" si="3"/>
        <v>9</v>
      </c>
      <c r="AO30" s="15">
        <f t="shared" si="3"/>
        <v>12</v>
      </c>
      <c r="AP30" s="15">
        <f t="shared" si="3"/>
        <v>19</v>
      </c>
      <c r="AQ30" s="15">
        <f t="shared" si="3"/>
        <v>20</v>
      </c>
      <c r="AR30" s="15">
        <f t="shared" si="3"/>
        <v>3</v>
      </c>
      <c r="AS30" s="15">
        <f t="shared" si="3"/>
        <v>1</v>
      </c>
      <c r="AT30" s="15">
        <f t="shared" si="3"/>
        <v>102</v>
      </c>
      <c r="AU30" s="15">
        <f t="shared" si="3"/>
        <v>16</v>
      </c>
      <c r="AV30" s="15">
        <f t="shared" si="3"/>
        <v>19</v>
      </c>
      <c r="AW30" s="15">
        <f t="shared" si="3"/>
        <v>15</v>
      </c>
      <c r="AX30" s="15">
        <f t="shared" si="3"/>
        <v>19</v>
      </c>
      <c r="AY30" s="15">
        <f t="shared" si="3"/>
        <v>17</v>
      </c>
      <c r="AZ30" s="15">
        <f t="shared" si="3"/>
        <v>18</v>
      </c>
      <c r="BA30" s="15">
        <f t="shared" si="3"/>
        <v>4</v>
      </c>
      <c r="BB30" s="16">
        <f t="shared" si="3"/>
        <v>73943.899999999994</v>
      </c>
    </row>
    <row r="31" spans="1:54" ht="13.5" customHeigh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</row>
    <row r="32" spans="1:54" ht="13.5" customHeigh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1:54" ht="13.5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1:54" ht="13.5" customHeight="1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35" spans="1:54" ht="13.5" customHeight="1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1:54" ht="13.5" customHeight="1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7" spans="1:54" ht="13.5" customHeight="1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</row>
    <row r="38" spans="1:54" ht="13.5" customHeight="1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</row>
    <row r="39" spans="1:54" ht="13.5" customHeight="1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</row>
    <row r="40" spans="1:54" ht="13.5" customHeight="1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</row>
    <row r="41" spans="1:54" ht="13.5" customHeight="1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</row>
    <row r="42" spans="1:54" ht="13.5" customHeight="1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</row>
    <row r="43" spans="1:54" ht="13.5" customHeight="1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</row>
    <row r="44" spans="1:54" ht="13.5" customHeight="1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</row>
    <row r="45" spans="1:54" ht="13.5" customHeight="1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</row>
    <row r="46" spans="1:54" ht="13.5" customHeight="1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</row>
    <row r="47" spans="1:54" ht="13.5" customHeight="1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</row>
    <row r="48" spans="1:54" ht="13.5" customHeight="1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</row>
    <row r="49" spans="1:54" ht="13.5" customHeight="1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</row>
    <row r="50" spans="1:54" ht="13.5" customHeight="1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</row>
    <row r="51" spans="1:54" ht="13.5" customHeight="1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</row>
    <row r="52" spans="1:54" ht="13.5" customHeight="1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</row>
    <row r="53" spans="1:54" ht="13.5" customHeight="1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</row>
    <row r="54" spans="1:54" ht="13.5" customHeight="1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</row>
    <row r="55" spans="1:54" ht="13.5" customHeight="1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</row>
    <row r="56" spans="1:54" ht="13.5" customHeight="1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</row>
    <row r="57" spans="1:54" ht="13.5" customHeight="1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</row>
    <row r="58" spans="1:54" ht="13.5" customHeight="1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</row>
    <row r="59" spans="1:54" ht="13.5" customHeight="1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</row>
    <row r="60" spans="1:54" ht="13.5" customHeight="1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</row>
    <row r="61" spans="1:54" ht="13.5" customHeight="1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</row>
    <row r="62" spans="1:54" ht="13.5" customHeight="1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</row>
    <row r="63" spans="1:54" ht="13.5" customHeight="1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</row>
    <row r="64" spans="1:54" ht="13.5" customHeight="1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</row>
    <row r="65" spans="1:54" ht="13.5" customHeight="1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</row>
    <row r="66" spans="1:54" ht="13.5" customHeight="1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</row>
    <row r="67" spans="1:54" ht="13.5" customHeight="1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</row>
    <row r="68" spans="1:54" ht="13.5" customHeight="1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</row>
    <row r="69" spans="1:54" ht="13.5" customHeight="1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</row>
    <row r="70" spans="1:54" ht="13.5" customHeight="1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</row>
    <row r="71" spans="1:54" ht="13.5" customHeight="1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</row>
    <row r="72" spans="1:54" ht="13.5" customHeight="1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</row>
    <row r="73" spans="1:54" ht="13.5" customHeight="1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</row>
    <row r="74" spans="1:54" ht="13.5" customHeight="1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</row>
    <row r="75" spans="1:54" ht="13.5" customHeight="1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</row>
    <row r="76" spans="1:54" ht="13.5" customHeight="1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</row>
    <row r="77" spans="1:54" ht="13.5" customHeight="1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</row>
    <row r="78" spans="1:54" ht="13.5" customHeight="1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</row>
    <row r="79" spans="1:54" ht="13.5" customHeight="1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</row>
    <row r="80" spans="1:54" ht="13.5" customHeight="1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</row>
    <row r="81" spans="1:54" ht="13.5" customHeight="1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</row>
    <row r="82" spans="1:54" ht="13.5" customHeight="1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</row>
    <row r="83" spans="1:54" ht="13.5" customHeight="1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</row>
    <row r="84" spans="1:54" ht="13.5" customHeight="1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</row>
    <row r="85" spans="1:54" ht="13.5" customHeight="1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</row>
    <row r="86" spans="1:54" ht="13.5" customHeight="1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</row>
    <row r="87" spans="1:54" ht="13.5" customHeight="1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</row>
    <row r="88" spans="1:54" ht="13.5" customHeight="1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</row>
    <row r="89" spans="1:54" ht="13.5" customHeight="1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</row>
    <row r="90" spans="1:54" ht="13.5" customHeight="1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</row>
    <row r="91" spans="1:54" ht="13.5" customHeight="1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</row>
    <row r="92" spans="1:54" ht="13.5" customHeight="1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</row>
    <row r="93" spans="1:54" ht="13.5" customHeight="1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</row>
    <row r="94" spans="1:54" ht="13.5" customHeight="1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</row>
    <row r="95" spans="1:54" ht="13.5" customHeight="1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</row>
    <row r="96" spans="1:54" ht="13.5" customHeight="1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</row>
    <row r="97" spans="1:54" ht="13.5" customHeight="1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</row>
    <row r="98" spans="1:54" ht="13.5" customHeight="1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</row>
    <row r="99" spans="1:54" ht="13.5" customHeight="1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</row>
    <row r="100" spans="1:54" ht="13.5" customHeight="1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</row>
    <row r="101" spans="1:54" ht="13.5" customHeight="1">
      <c r="A101" s="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</row>
    <row r="102" spans="1:54" ht="13.5" customHeight="1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</row>
    <row r="103" spans="1:54" ht="13.5" customHeight="1">
      <c r="A103" s="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</row>
    <row r="104" spans="1:54" ht="13.5" customHeight="1">
      <c r="A104" s="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</row>
    <row r="105" spans="1:54" ht="13.5" customHeight="1">
      <c r="A105" s="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</row>
    <row r="106" spans="1:54" ht="13.5" customHeight="1">
      <c r="A106" s="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</row>
    <row r="107" spans="1:54" ht="13.5" customHeight="1">
      <c r="A107" s="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</row>
    <row r="108" spans="1:54" ht="13.5" customHeight="1">
      <c r="A108" s="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</row>
    <row r="109" spans="1:54" ht="13.5" customHeight="1">
      <c r="A109" s="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</row>
    <row r="110" spans="1:54" ht="13.5" customHeight="1">
      <c r="A110" s="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</row>
    <row r="111" spans="1:54" ht="13.5" customHeight="1">
      <c r="A111" s="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</row>
    <row r="112" spans="1:54" ht="13.5" customHeight="1">
      <c r="A112" s="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</row>
    <row r="113" spans="1:54" ht="13.5" customHeight="1">
      <c r="A113" s="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</row>
    <row r="114" spans="1:54" ht="13.5" customHeight="1">
      <c r="A114" s="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</row>
    <row r="115" spans="1:54" ht="13.5" customHeight="1">
      <c r="A115" s="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</row>
    <row r="116" spans="1:54" ht="13.5" customHeight="1">
      <c r="A116" s="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</row>
    <row r="117" spans="1:54" ht="13.5" customHeight="1">
      <c r="A117" s="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</row>
    <row r="118" spans="1:54" ht="13.5" customHeight="1">
      <c r="A118" s="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</row>
    <row r="119" spans="1:54" ht="13.5" customHeight="1">
      <c r="A119" s="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</row>
    <row r="120" spans="1:54" ht="13.5" customHeight="1">
      <c r="A120" s="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</row>
    <row r="121" spans="1:54" ht="13.5" customHeight="1">
      <c r="A121" s="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</row>
    <row r="122" spans="1:54" ht="13.5" customHeight="1">
      <c r="A122" s="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</row>
    <row r="123" spans="1:54" ht="13.5" customHeight="1">
      <c r="A123" s="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</row>
    <row r="124" spans="1:54" ht="13.5" customHeight="1">
      <c r="A124" s="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</row>
    <row r="125" spans="1:54" ht="13.5" customHeight="1">
      <c r="A125" s="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</row>
    <row r="126" spans="1:54" ht="13.5" customHeight="1">
      <c r="A126" s="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</row>
    <row r="127" spans="1:54" ht="13.5" customHeight="1">
      <c r="A127" s="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</row>
    <row r="128" spans="1:54" ht="13.5" customHeight="1">
      <c r="A128" s="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</row>
    <row r="129" spans="1:54" ht="13.5" customHeight="1">
      <c r="A129" s="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</row>
    <row r="130" spans="1:54" ht="13.5" customHeight="1">
      <c r="A130" s="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</row>
    <row r="131" spans="1:54" ht="13.5" customHeight="1">
      <c r="A131" s="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</row>
    <row r="132" spans="1:54" ht="13.5" customHeight="1">
      <c r="A132" s="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</row>
    <row r="133" spans="1:54" ht="13.5" customHeight="1">
      <c r="A133" s="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</row>
    <row r="134" spans="1:54" ht="13.5" customHeight="1">
      <c r="A134" s="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</row>
    <row r="135" spans="1:54" ht="13.5" customHeight="1">
      <c r="A135" s="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</row>
    <row r="136" spans="1:54" ht="13.5" customHeight="1">
      <c r="A136" s="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</row>
    <row r="137" spans="1:54" ht="13.5" customHeight="1">
      <c r="A137" s="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</row>
    <row r="138" spans="1:54" ht="13.5" customHeight="1">
      <c r="A138" s="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</row>
    <row r="139" spans="1:54" ht="13.5" customHeight="1">
      <c r="A139" s="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</row>
    <row r="140" spans="1:54" ht="13.5" customHeight="1">
      <c r="A140" s="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</row>
    <row r="141" spans="1:54" ht="13.5" customHeight="1">
      <c r="A141" s="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</row>
    <row r="142" spans="1:54" ht="13.5" customHeight="1">
      <c r="A142" s="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</row>
    <row r="143" spans="1:54" ht="13.5" customHeight="1">
      <c r="A143" s="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</row>
    <row r="144" spans="1:54" ht="13.5" customHeight="1">
      <c r="A144" s="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</row>
    <row r="145" spans="1:54" ht="13.5" customHeight="1">
      <c r="A145" s="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</row>
    <row r="146" spans="1:54" ht="13.5" customHeight="1">
      <c r="A146" s="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</row>
    <row r="147" spans="1:54" ht="13.5" customHeight="1">
      <c r="A147" s="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</row>
    <row r="148" spans="1:54" ht="13.5" customHeight="1">
      <c r="A148" s="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</row>
    <row r="149" spans="1:54" ht="13.5" customHeight="1">
      <c r="A149" s="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</row>
    <row r="150" spans="1:54" ht="13.5" customHeight="1">
      <c r="A150" s="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</row>
    <row r="151" spans="1:54" ht="13.5" customHeight="1">
      <c r="A151" s="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</row>
    <row r="152" spans="1:54" ht="13.5" customHeight="1">
      <c r="A152" s="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</row>
    <row r="153" spans="1:54" ht="13.5" customHeight="1">
      <c r="A153" s="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</row>
    <row r="154" spans="1:54" ht="13.5" customHeight="1">
      <c r="A154" s="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</row>
    <row r="155" spans="1:54" ht="13.5" customHeight="1">
      <c r="A155" s="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</row>
    <row r="156" spans="1:54" ht="13.5" customHeight="1">
      <c r="A156" s="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</row>
    <row r="157" spans="1:54" ht="13.5" customHeight="1">
      <c r="A157" s="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</row>
    <row r="158" spans="1:54" ht="13.5" customHeight="1">
      <c r="A158" s="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</row>
    <row r="159" spans="1:54" ht="13.5" customHeight="1">
      <c r="A159" s="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</row>
    <row r="160" spans="1:54" ht="13.5" customHeight="1">
      <c r="A160" s="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</row>
    <row r="161" spans="1:54" ht="13.5" customHeight="1">
      <c r="A161" s="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</row>
    <row r="162" spans="1:54" ht="13.5" customHeight="1">
      <c r="A162" s="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</row>
    <row r="163" spans="1:54" ht="13.5" customHeight="1">
      <c r="A163" s="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</row>
    <row r="164" spans="1:54" ht="13.5" customHeight="1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</row>
    <row r="165" spans="1:54" ht="13.5" customHeight="1">
      <c r="A165" s="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</row>
    <row r="166" spans="1:54" ht="13.5" customHeight="1">
      <c r="A166" s="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</row>
    <row r="167" spans="1:54" ht="13.5" customHeight="1">
      <c r="A167" s="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</row>
    <row r="168" spans="1:54" ht="13.5" customHeight="1">
      <c r="A168" s="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</row>
    <row r="169" spans="1:54" ht="13.5" customHeight="1">
      <c r="A169" s="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</row>
    <row r="170" spans="1:54" ht="13.5" customHeight="1">
      <c r="A170" s="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</row>
    <row r="171" spans="1:54" ht="13.5" customHeight="1">
      <c r="A171" s="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</row>
    <row r="172" spans="1:54" ht="13.5" customHeight="1">
      <c r="A172" s="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</row>
    <row r="173" spans="1:54" ht="13.5" customHeight="1">
      <c r="A173" s="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</row>
    <row r="174" spans="1:54" ht="13.5" customHeight="1">
      <c r="A174" s="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</row>
    <row r="175" spans="1:54" ht="13.5" customHeight="1">
      <c r="A175" s="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</row>
    <row r="176" spans="1:54" ht="13.5" customHeight="1">
      <c r="A176" s="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</row>
    <row r="177" spans="1:54" ht="13.5" customHeight="1">
      <c r="A177" s="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</row>
    <row r="178" spans="1:54" ht="13.5" customHeight="1">
      <c r="A178" s="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</row>
    <row r="179" spans="1:54" ht="13.5" customHeight="1">
      <c r="A179" s="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</row>
    <row r="180" spans="1:54" ht="13.5" customHeight="1">
      <c r="A180" s="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</row>
    <row r="181" spans="1:54" ht="13.5" customHeight="1">
      <c r="A181" s="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</row>
    <row r="182" spans="1:54" ht="13.5" customHeight="1">
      <c r="A182" s="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</row>
    <row r="183" spans="1:54" ht="13.5" customHeight="1">
      <c r="A183" s="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</row>
    <row r="184" spans="1:54" ht="13.5" customHeight="1">
      <c r="A184" s="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</row>
    <row r="185" spans="1:54" ht="13.5" customHeight="1">
      <c r="A185" s="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</row>
    <row r="186" spans="1:54" ht="13.5" customHeight="1">
      <c r="A186" s="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</row>
    <row r="187" spans="1:54" ht="13.5" customHeight="1">
      <c r="A187" s="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</row>
    <row r="188" spans="1:54" ht="13.5" customHeight="1">
      <c r="A188" s="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</row>
    <row r="189" spans="1:54" ht="13.5" customHeight="1">
      <c r="A189" s="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</row>
    <row r="190" spans="1:54" ht="13.5" customHeight="1">
      <c r="A190" s="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</row>
    <row r="191" spans="1:54" ht="13.5" customHeight="1">
      <c r="A191" s="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</row>
    <row r="192" spans="1:54" ht="13.5" customHeight="1">
      <c r="A192" s="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</row>
    <row r="193" spans="1:54" ht="13.5" customHeight="1">
      <c r="A193" s="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</row>
    <row r="194" spans="1:54" ht="13.5" customHeight="1">
      <c r="A194" s="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</row>
    <row r="195" spans="1:54" ht="13.5" customHeight="1">
      <c r="A195" s="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</row>
    <row r="196" spans="1:54" ht="13.5" customHeight="1">
      <c r="A196" s="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</row>
    <row r="197" spans="1:54" ht="13.5" customHeight="1">
      <c r="A197" s="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</row>
    <row r="198" spans="1:54" ht="13.5" customHeight="1">
      <c r="A198" s="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</row>
    <row r="199" spans="1:54" ht="13.5" customHeight="1">
      <c r="A199" s="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</row>
    <row r="200" spans="1:54" ht="13.5" customHeight="1">
      <c r="A200" s="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</row>
    <row r="201" spans="1:54" ht="13.5" customHeight="1">
      <c r="A201" s="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</row>
    <row r="202" spans="1:54" ht="13.5" customHeight="1">
      <c r="A202" s="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</row>
    <row r="203" spans="1:54" ht="13.5" customHeight="1">
      <c r="A203" s="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</row>
    <row r="204" spans="1:54" ht="13.5" customHeight="1">
      <c r="A204" s="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</row>
    <row r="205" spans="1:54" ht="13.5" customHeight="1">
      <c r="A205" s="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</row>
    <row r="206" spans="1:54" ht="13.5" customHeight="1">
      <c r="A206" s="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</row>
    <row r="207" spans="1:54" ht="13.5" customHeight="1">
      <c r="A207" s="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</row>
    <row r="208" spans="1:54" ht="13.5" customHeight="1">
      <c r="A208" s="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</row>
    <row r="209" spans="1:54" ht="13.5" customHeight="1">
      <c r="A209" s="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</row>
    <row r="210" spans="1:54" ht="13.5" customHeight="1">
      <c r="A210" s="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</row>
    <row r="211" spans="1:54" ht="13.5" customHeight="1">
      <c r="A211" s="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</row>
    <row r="212" spans="1:54" ht="13.5" customHeight="1">
      <c r="A212" s="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</row>
    <row r="213" spans="1:54" ht="13.5" customHeight="1">
      <c r="A213" s="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</row>
    <row r="214" spans="1:54" ht="13.5" customHeight="1">
      <c r="A214" s="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</row>
    <row r="215" spans="1:54" ht="13.5" customHeight="1">
      <c r="A215" s="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</row>
    <row r="216" spans="1:54" ht="13.5" customHeight="1">
      <c r="A216" s="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</row>
    <row r="217" spans="1:54" ht="13.5" customHeight="1">
      <c r="A217" s="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</row>
    <row r="218" spans="1:54" ht="13.5" customHeight="1">
      <c r="A218" s="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</row>
    <row r="219" spans="1:54" ht="13.5" customHeight="1">
      <c r="A219" s="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</row>
    <row r="220" spans="1:54" ht="13.5" customHeight="1">
      <c r="A220" s="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</row>
    <row r="221" spans="1:54" ht="13.5" customHeight="1">
      <c r="A221" s="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</row>
    <row r="222" spans="1:54" ht="13.5" customHeight="1">
      <c r="A222" s="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</row>
    <row r="223" spans="1:54" ht="13.5" customHeight="1">
      <c r="A223" s="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</row>
    <row r="224" spans="1:54" ht="13.5" customHeight="1">
      <c r="A224" s="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</row>
    <row r="225" spans="1:54" ht="13.5" customHeight="1">
      <c r="A225" s="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</row>
    <row r="226" spans="1:54" ht="13.5" customHeight="1">
      <c r="A226" s="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</row>
    <row r="227" spans="1:54" ht="13.5" customHeight="1">
      <c r="A227" s="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</row>
    <row r="228" spans="1:54" ht="13.5" customHeight="1">
      <c r="A228" s="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</row>
    <row r="229" spans="1:54" ht="13.5" customHeight="1">
      <c r="A229" s="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</row>
    <row r="230" spans="1:54" ht="13.5" customHeight="1">
      <c r="A230" s="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</row>
    <row r="231" spans="1:54" ht="13.5" customHeight="1">
      <c r="A231" s="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</row>
    <row r="232" spans="1:54" ht="13.5" customHeight="1">
      <c r="A232" s="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</row>
    <row r="233" spans="1:54" ht="13.5" customHeight="1">
      <c r="A233" s="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</row>
    <row r="234" spans="1:54" ht="13.5" customHeight="1">
      <c r="A234" s="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</row>
    <row r="235" spans="1:54" ht="13.5" customHeight="1">
      <c r="A235" s="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</row>
    <row r="236" spans="1:54" ht="13.5" customHeight="1">
      <c r="A236" s="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</row>
    <row r="237" spans="1:54" ht="13.5" customHeight="1">
      <c r="A237" s="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</row>
    <row r="238" spans="1:54" ht="13.5" customHeight="1">
      <c r="A238" s="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</row>
    <row r="239" spans="1:54" ht="13.5" customHeight="1">
      <c r="A239" s="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</row>
    <row r="240" spans="1:54" ht="13.5" customHeight="1">
      <c r="A240" s="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</row>
    <row r="241" spans="1:54" ht="13.5" customHeight="1">
      <c r="A241" s="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</row>
    <row r="242" spans="1:54" ht="13.5" customHeight="1">
      <c r="A242" s="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</row>
    <row r="243" spans="1:54" ht="13.5" customHeight="1">
      <c r="A243" s="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</row>
    <row r="244" spans="1:54" ht="13.5" customHeight="1">
      <c r="A244" s="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</row>
    <row r="245" spans="1:54" ht="13.5" customHeight="1">
      <c r="A245" s="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</row>
    <row r="246" spans="1:54" ht="13.5" customHeight="1">
      <c r="A246" s="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</row>
    <row r="247" spans="1:54" ht="13.5" customHeight="1">
      <c r="A247" s="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</row>
    <row r="248" spans="1:54" ht="13.5" customHeight="1">
      <c r="A248" s="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</row>
    <row r="249" spans="1:54" ht="13.5" customHeight="1">
      <c r="A249" s="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</row>
    <row r="250" spans="1:54" ht="13.5" customHeight="1">
      <c r="A250" s="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</row>
    <row r="251" spans="1:54" ht="13.5" customHeight="1">
      <c r="A251" s="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</row>
    <row r="252" spans="1:54" ht="13.5" customHeight="1">
      <c r="A252" s="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</row>
    <row r="253" spans="1:54" ht="13.5" customHeight="1">
      <c r="A253" s="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</row>
    <row r="254" spans="1:54" ht="13.5" customHeight="1">
      <c r="A254" s="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</row>
    <row r="255" spans="1:54" ht="13.5" customHeight="1">
      <c r="A255" s="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</row>
    <row r="256" spans="1:54" ht="13.5" customHeight="1">
      <c r="A256" s="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</row>
    <row r="257" spans="1:54" ht="13.5" customHeight="1">
      <c r="A257" s="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</row>
    <row r="258" spans="1:54" ht="13.5" customHeight="1">
      <c r="A258" s="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</row>
    <row r="259" spans="1:54" ht="13.5" customHeight="1">
      <c r="A259" s="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</row>
    <row r="260" spans="1:54" ht="13.5" customHeight="1">
      <c r="A260" s="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</row>
    <row r="261" spans="1:54" ht="13.5" customHeight="1">
      <c r="A261" s="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</row>
    <row r="262" spans="1:54" ht="13.5" customHeight="1">
      <c r="A262" s="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</row>
    <row r="263" spans="1:54" ht="13.5" customHeight="1">
      <c r="A263" s="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</row>
    <row r="264" spans="1:54" ht="13.5" customHeight="1">
      <c r="A264" s="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</row>
    <row r="265" spans="1:54" ht="13.5" customHeight="1">
      <c r="A265" s="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</row>
    <row r="266" spans="1:54" ht="13.5" customHeight="1">
      <c r="A266" s="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</row>
    <row r="267" spans="1:54" ht="13.5" customHeight="1">
      <c r="A267" s="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</row>
    <row r="268" spans="1:54" ht="13.5" customHeight="1">
      <c r="A268" s="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</row>
    <row r="269" spans="1:54" ht="13.5" customHeight="1">
      <c r="A269" s="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</row>
    <row r="270" spans="1:54" ht="13.5" customHeight="1">
      <c r="A270" s="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</row>
    <row r="271" spans="1:54" ht="13.5" customHeight="1">
      <c r="A271" s="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</row>
    <row r="272" spans="1:54" ht="13.5" customHeight="1">
      <c r="A272" s="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</row>
    <row r="273" spans="1:54" ht="13.5" customHeight="1">
      <c r="A273" s="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</row>
    <row r="274" spans="1:54" ht="13.5" customHeight="1">
      <c r="A274" s="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</row>
    <row r="275" spans="1:54" ht="13.5" customHeight="1">
      <c r="A275" s="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</row>
    <row r="276" spans="1:54" ht="13.5" customHeight="1">
      <c r="A276" s="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</row>
    <row r="277" spans="1:54" ht="13.5" customHeight="1">
      <c r="A277" s="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</row>
    <row r="278" spans="1:54" ht="13.5" customHeight="1">
      <c r="A278" s="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</row>
    <row r="279" spans="1:54" ht="13.5" customHeight="1">
      <c r="A279" s="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</row>
    <row r="280" spans="1:54" ht="13.5" customHeight="1">
      <c r="A280" s="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</row>
    <row r="281" spans="1:54" ht="13.5" customHeight="1">
      <c r="A281" s="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</row>
    <row r="282" spans="1:54" ht="13.5" customHeight="1">
      <c r="A282" s="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</row>
    <row r="283" spans="1:54" ht="13.5" customHeight="1">
      <c r="A283" s="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</row>
    <row r="284" spans="1:54" ht="13.5" customHeight="1">
      <c r="A284" s="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</row>
    <row r="285" spans="1:54" ht="13.5" customHeight="1">
      <c r="A285" s="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</row>
    <row r="286" spans="1:54" ht="13.5" customHeight="1">
      <c r="A286" s="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</row>
    <row r="287" spans="1:54" ht="13.5" customHeight="1">
      <c r="A287" s="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</row>
    <row r="288" spans="1:54" ht="13.5" customHeight="1">
      <c r="A288" s="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</row>
    <row r="289" spans="1:54" ht="13.5" customHeight="1">
      <c r="A289" s="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</row>
    <row r="290" spans="1:54" ht="13.5" customHeight="1">
      <c r="A290" s="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</row>
    <row r="291" spans="1:54" ht="13.5" customHeight="1">
      <c r="A291" s="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</row>
    <row r="292" spans="1:54" ht="13.5" customHeight="1">
      <c r="A292" s="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</row>
    <row r="293" spans="1:54" ht="13.5" customHeight="1">
      <c r="A293" s="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</row>
    <row r="294" spans="1:54" ht="13.5" customHeight="1">
      <c r="A294" s="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</row>
    <row r="295" spans="1:54" ht="13.5" customHeight="1">
      <c r="A295" s="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</row>
    <row r="296" spans="1:54" ht="13.5" customHeight="1">
      <c r="A296" s="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</row>
    <row r="297" spans="1:54" ht="13.5" customHeight="1">
      <c r="A297" s="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</row>
    <row r="298" spans="1:54" ht="13.5" customHeight="1">
      <c r="A298" s="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</row>
    <row r="299" spans="1:54" ht="13.5" customHeight="1">
      <c r="A299" s="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</row>
    <row r="300" spans="1:54" ht="13.5" customHeight="1">
      <c r="A300" s="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</row>
    <row r="301" spans="1:54" ht="13.5" customHeight="1">
      <c r="A301" s="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</row>
    <row r="302" spans="1:54" ht="13.5" customHeight="1">
      <c r="A302" s="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</row>
    <row r="303" spans="1:54" ht="13.5" customHeight="1">
      <c r="A303" s="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</row>
    <row r="304" spans="1:54" ht="13.5" customHeight="1">
      <c r="A304" s="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</row>
    <row r="305" spans="1:54" ht="13.5" customHeight="1">
      <c r="A305" s="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</row>
    <row r="306" spans="1:54" ht="13.5" customHeight="1">
      <c r="A306" s="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</row>
    <row r="307" spans="1:54" ht="13.5" customHeight="1">
      <c r="A307" s="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</row>
    <row r="308" spans="1:54" ht="13.5" customHeight="1">
      <c r="A308" s="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</row>
    <row r="309" spans="1:54" ht="13.5" customHeight="1">
      <c r="A309" s="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</row>
    <row r="310" spans="1:54" ht="13.5" customHeight="1">
      <c r="A310" s="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</row>
    <row r="311" spans="1:54" ht="13.5" customHeight="1">
      <c r="A311" s="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</row>
    <row r="312" spans="1:54" ht="13.5" customHeight="1">
      <c r="A312" s="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</row>
    <row r="313" spans="1:54" ht="13.5" customHeight="1">
      <c r="A313" s="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</row>
    <row r="314" spans="1:54" ht="13.5" customHeight="1">
      <c r="A314" s="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</row>
    <row r="315" spans="1:54" ht="13.5" customHeight="1">
      <c r="A315" s="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</row>
    <row r="316" spans="1:54" ht="13.5" customHeight="1">
      <c r="A316" s="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</row>
    <row r="317" spans="1:54" ht="13.5" customHeight="1">
      <c r="A317" s="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</row>
    <row r="318" spans="1:54" ht="13.5" customHeight="1">
      <c r="A318" s="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</row>
    <row r="319" spans="1:54" ht="13.5" customHeight="1">
      <c r="A319" s="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</row>
    <row r="320" spans="1:54" ht="13.5" customHeight="1">
      <c r="A320" s="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</row>
    <row r="321" spans="1:54" ht="13.5" customHeight="1">
      <c r="A321" s="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</row>
    <row r="322" spans="1:54" ht="13.5" customHeight="1">
      <c r="A322" s="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</row>
    <row r="323" spans="1:54" ht="13.5" customHeight="1">
      <c r="A323" s="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</row>
    <row r="324" spans="1:54" ht="13.5" customHeight="1">
      <c r="A324" s="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</row>
    <row r="325" spans="1:54" ht="13.5" customHeight="1">
      <c r="A325" s="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</row>
    <row r="326" spans="1:54" ht="13.5" customHeight="1">
      <c r="A326" s="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</row>
    <row r="327" spans="1:54" ht="13.5" customHeight="1">
      <c r="A327" s="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</row>
    <row r="328" spans="1:54" ht="13.5" customHeight="1">
      <c r="A328" s="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</row>
    <row r="329" spans="1:54" ht="13.5" customHeight="1">
      <c r="A329" s="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</row>
    <row r="330" spans="1:54" ht="13.5" customHeight="1">
      <c r="A330" s="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</row>
    <row r="331" spans="1:54" ht="13.5" customHeight="1">
      <c r="A331" s="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</row>
    <row r="332" spans="1:54" ht="13.5" customHeight="1">
      <c r="A332" s="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</row>
    <row r="333" spans="1:54" ht="13.5" customHeight="1">
      <c r="A333" s="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</row>
    <row r="334" spans="1:54" ht="13.5" customHeight="1">
      <c r="A334" s="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</row>
    <row r="335" spans="1:54" ht="13.5" customHeight="1">
      <c r="A335" s="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</row>
    <row r="336" spans="1:54" ht="13.5" customHeight="1">
      <c r="A336" s="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</row>
    <row r="337" spans="1:54" ht="13.5" customHeight="1">
      <c r="A337" s="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</row>
    <row r="338" spans="1:54" ht="13.5" customHeight="1">
      <c r="A338" s="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</row>
    <row r="339" spans="1:54" ht="13.5" customHeight="1">
      <c r="A339" s="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</row>
    <row r="340" spans="1:54" ht="13.5" customHeight="1">
      <c r="A340" s="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</row>
    <row r="341" spans="1:54" ht="13.5" customHeight="1">
      <c r="A341" s="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</row>
    <row r="342" spans="1:54" ht="13.5" customHeight="1">
      <c r="A342" s="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</row>
    <row r="343" spans="1:54" ht="13.5" customHeight="1">
      <c r="A343" s="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</row>
    <row r="344" spans="1:54" ht="13.5" customHeight="1">
      <c r="A344" s="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</row>
    <row r="345" spans="1:54" ht="13.5" customHeight="1">
      <c r="A345" s="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</row>
    <row r="346" spans="1:54" ht="13.5" customHeight="1">
      <c r="A346" s="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</row>
    <row r="347" spans="1:54" ht="13.5" customHeight="1">
      <c r="A347" s="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</row>
    <row r="348" spans="1:54" ht="13.5" customHeight="1">
      <c r="A348" s="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</row>
    <row r="349" spans="1:54" ht="13.5" customHeight="1">
      <c r="A349" s="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</row>
    <row r="350" spans="1:54" ht="13.5" customHeight="1">
      <c r="A350" s="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</row>
    <row r="351" spans="1:54" ht="13.5" customHeight="1">
      <c r="A351" s="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</row>
    <row r="352" spans="1:54" ht="13.5" customHeight="1">
      <c r="A352" s="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</row>
    <row r="353" spans="1:54" ht="13.5" customHeight="1">
      <c r="A353" s="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</row>
    <row r="354" spans="1:54" ht="13.5" customHeight="1">
      <c r="A354" s="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</row>
    <row r="355" spans="1:54" ht="13.5" customHeight="1">
      <c r="A355" s="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</row>
    <row r="356" spans="1:54" ht="13.5" customHeight="1">
      <c r="A356" s="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</row>
    <row r="357" spans="1:54" ht="13.5" customHeight="1">
      <c r="A357" s="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</row>
    <row r="358" spans="1:54" ht="13.5" customHeight="1">
      <c r="A358" s="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</row>
    <row r="359" spans="1:54" ht="13.5" customHeight="1">
      <c r="A359" s="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</row>
    <row r="360" spans="1:54" ht="13.5" customHeight="1">
      <c r="A360" s="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</row>
    <row r="361" spans="1:54" ht="13.5" customHeight="1">
      <c r="A361" s="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</row>
    <row r="362" spans="1:54" ht="13.5" customHeight="1">
      <c r="A362" s="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</row>
    <row r="363" spans="1:54" ht="13.5" customHeight="1">
      <c r="A363" s="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</row>
    <row r="364" spans="1:54" ht="13.5" customHeight="1">
      <c r="A364" s="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</row>
    <row r="365" spans="1:54" ht="13.5" customHeight="1">
      <c r="A365" s="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</row>
    <row r="366" spans="1:54" ht="13.5" customHeight="1">
      <c r="A366" s="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</row>
    <row r="367" spans="1:54" ht="13.5" customHeight="1">
      <c r="A367" s="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</row>
    <row r="368" spans="1:54" ht="13.5" customHeight="1">
      <c r="A368" s="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</row>
    <row r="369" spans="1:54" ht="13.5" customHeight="1">
      <c r="A369" s="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</row>
    <row r="370" spans="1:54" ht="13.5" customHeight="1">
      <c r="A370" s="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</row>
    <row r="371" spans="1:54" ht="13.5" customHeight="1">
      <c r="A371" s="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</row>
    <row r="372" spans="1:54" ht="13.5" customHeight="1">
      <c r="A372" s="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</row>
    <row r="373" spans="1:54" ht="13.5" customHeight="1">
      <c r="A373" s="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</row>
    <row r="374" spans="1:54" ht="13.5" customHeight="1">
      <c r="A374" s="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</row>
    <row r="375" spans="1:54" ht="13.5" customHeight="1">
      <c r="A375" s="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</row>
    <row r="376" spans="1:54" ht="13.5" customHeight="1">
      <c r="A376" s="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</row>
    <row r="377" spans="1:54" ht="13.5" customHeight="1">
      <c r="A377" s="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</row>
    <row r="378" spans="1:54" ht="13.5" customHeight="1">
      <c r="A378" s="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</row>
    <row r="379" spans="1:54" ht="13.5" customHeight="1">
      <c r="A379" s="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</row>
    <row r="380" spans="1:54" ht="13.5" customHeight="1">
      <c r="A380" s="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</row>
    <row r="381" spans="1:54" ht="13.5" customHeight="1">
      <c r="A381" s="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</row>
    <row r="382" spans="1:54" ht="13.5" customHeight="1">
      <c r="A382" s="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</row>
    <row r="383" spans="1:54" ht="13.5" customHeight="1">
      <c r="A383" s="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</row>
    <row r="384" spans="1:54" ht="13.5" customHeight="1">
      <c r="A384" s="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</row>
    <row r="385" spans="1:54" ht="13.5" customHeight="1">
      <c r="A385" s="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</row>
    <row r="386" spans="1:54" ht="13.5" customHeight="1">
      <c r="A386" s="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</row>
    <row r="387" spans="1:54" ht="13.5" customHeight="1">
      <c r="A387" s="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</row>
    <row r="388" spans="1:54" ht="13.5" customHeight="1">
      <c r="A388" s="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</row>
    <row r="389" spans="1:54" ht="13.5" customHeight="1">
      <c r="A389" s="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</row>
    <row r="390" spans="1:54" ht="13.5" customHeight="1">
      <c r="A390" s="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</row>
    <row r="391" spans="1:54" ht="13.5" customHeight="1">
      <c r="A391" s="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</row>
    <row r="392" spans="1:54" ht="13.5" customHeight="1">
      <c r="A392" s="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</row>
    <row r="393" spans="1:54" ht="13.5" customHeight="1">
      <c r="A393" s="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</row>
    <row r="394" spans="1:54" ht="13.5" customHeight="1">
      <c r="A394" s="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</row>
    <row r="395" spans="1:54" ht="13.5" customHeight="1">
      <c r="A395" s="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</row>
    <row r="396" spans="1:54" ht="13.5" customHeight="1">
      <c r="A396" s="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</row>
    <row r="397" spans="1:54" ht="13.5" customHeight="1">
      <c r="A397" s="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</row>
    <row r="398" spans="1:54" ht="13.5" customHeight="1">
      <c r="A398" s="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</row>
    <row r="399" spans="1:54" ht="13.5" customHeight="1">
      <c r="A399" s="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</row>
    <row r="400" spans="1:54" ht="13.5" customHeight="1">
      <c r="A400" s="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</row>
    <row r="401" spans="1:54" ht="13.5" customHeight="1">
      <c r="A401" s="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</row>
    <row r="402" spans="1:54" ht="13.5" customHeight="1">
      <c r="A402" s="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</row>
    <row r="403" spans="1:54" ht="13.5" customHeight="1">
      <c r="A403" s="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</row>
    <row r="404" spans="1:54" ht="13.5" customHeight="1">
      <c r="A404" s="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</row>
    <row r="405" spans="1:54" ht="13.5" customHeight="1">
      <c r="A405" s="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</row>
    <row r="406" spans="1:54" ht="13.5" customHeight="1">
      <c r="A406" s="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</row>
    <row r="407" spans="1:54" ht="13.5" customHeight="1">
      <c r="A407" s="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</row>
    <row r="408" spans="1:54" ht="13.5" customHeight="1">
      <c r="A408" s="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</row>
    <row r="409" spans="1:54" ht="13.5" customHeight="1">
      <c r="A409" s="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</row>
    <row r="410" spans="1:54" ht="13.5" customHeight="1">
      <c r="A410" s="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</row>
    <row r="411" spans="1:54" ht="13.5" customHeight="1">
      <c r="A411" s="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</row>
    <row r="412" spans="1:54" ht="13.5" customHeight="1">
      <c r="A412" s="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</row>
    <row r="413" spans="1:54" ht="13.5" customHeight="1">
      <c r="A413" s="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</row>
    <row r="414" spans="1:54" ht="13.5" customHeight="1">
      <c r="A414" s="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</row>
    <row r="415" spans="1:54" ht="13.5" customHeight="1">
      <c r="A415" s="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</row>
    <row r="416" spans="1:54" ht="13.5" customHeight="1">
      <c r="A416" s="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</row>
    <row r="417" spans="1:54" ht="13.5" customHeight="1">
      <c r="A417" s="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</row>
    <row r="418" spans="1:54" ht="13.5" customHeight="1">
      <c r="A418" s="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</row>
    <row r="419" spans="1:54" ht="13.5" customHeight="1">
      <c r="A419" s="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</row>
    <row r="420" spans="1:54" ht="13.5" customHeight="1">
      <c r="A420" s="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</row>
    <row r="421" spans="1:54" ht="13.5" customHeight="1">
      <c r="A421" s="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</row>
    <row r="422" spans="1:54" ht="13.5" customHeight="1">
      <c r="A422" s="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</row>
    <row r="423" spans="1:54" ht="13.5" customHeight="1">
      <c r="A423" s="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</row>
    <row r="424" spans="1:54" ht="13.5" customHeight="1">
      <c r="A424" s="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</row>
    <row r="425" spans="1:54" ht="13.5" customHeight="1">
      <c r="A425" s="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</row>
    <row r="426" spans="1:54" ht="13.5" customHeight="1">
      <c r="A426" s="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</row>
    <row r="427" spans="1:54" ht="13.5" customHeight="1">
      <c r="A427" s="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</row>
    <row r="428" spans="1:54" ht="13.5" customHeight="1">
      <c r="A428" s="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</row>
    <row r="429" spans="1:54" ht="13.5" customHeight="1">
      <c r="A429" s="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</row>
    <row r="430" spans="1:54" ht="13.5" customHeight="1">
      <c r="A430" s="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</row>
    <row r="431" spans="1:54" ht="13.5" customHeight="1">
      <c r="A431" s="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</row>
    <row r="432" spans="1:54" ht="13.5" customHeight="1">
      <c r="A432" s="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</row>
    <row r="433" spans="1:54" ht="13.5" customHeight="1">
      <c r="A433" s="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</row>
    <row r="434" spans="1:54" ht="13.5" customHeight="1">
      <c r="A434" s="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</row>
    <row r="435" spans="1:54" ht="13.5" customHeight="1">
      <c r="A435" s="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</row>
    <row r="436" spans="1:54" ht="13.5" customHeight="1">
      <c r="A436" s="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</row>
    <row r="437" spans="1:54" ht="13.5" customHeight="1">
      <c r="A437" s="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</row>
    <row r="438" spans="1:54" ht="13.5" customHeight="1">
      <c r="A438" s="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</row>
    <row r="439" spans="1:54" ht="13.5" customHeight="1">
      <c r="A439" s="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</row>
    <row r="440" spans="1:54" ht="13.5" customHeight="1">
      <c r="A440" s="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</row>
    <row r="441" spans="1:54" ht="13.5" customHeight="1">
      <c r="A441" s="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</row>
    <row r="442" spans="1:54" ht="13.5" customHeight="1">
      <c r="A442" s="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</row>
    <row r="443" spans="1:54" ht="13.5" customHeight="1">
      <c r="A443" s="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</row>
    <row r="444" spans="1:54" ht="13.5" customHeight="1">
      <c r="A444" s="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</row>
    <row r="445" spans="1:54" ht="13.5" customHeight="1">
      <c r="A445" s="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</row>
    <row r="446" spans="1:54" ht="13.5" customHeight="1">
      <c r="A446" s="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</row>
    <row r="447" spans="1:54" ht="13.5" customHeight="1">
      <c r="A447" s="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</row>
    <row r="448" spans="1:54" ht="13.5" customHeight="1">
      <c r="A448" s="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</row>
    <row r="449" spans="1:54" ht="13.5" customHeight="1">
      <c r="A449" s="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</row>
    <row r="450" spans="1:54" ht="13.5" customHeight="1">
      <c r="A450" s="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</row>
    <row r="451" spans="1:54" ht="13.5" customHeight="1">
      <c r="A451" s="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</row>
    <row r="452" spans="1:54" ht="13.5" customHeight="1">
      <c r="A452" s="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</row>
    <row r="453" spans="1:54" ht="13.5" customHeight="1">
      <c r="A453" s="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</row>
    <row r="454" spans="1:54" ht="13.5" customHeight="1">
      <c r="A454" s="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</row>
    <row r="455" spans="1:54" ht="13.5" customHeight="1">
      <c r="A455" s="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</row>
    <row r="456" spans="1:54" ht="13.5" customHeight="1">
      <c r="A456" s="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</row>
    <row r="457" spans="1:54" ht="13.5" customHeight="1">
      <c r="A457" s="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</row>
    <row r="458" spans="1:54" ht="13.5" customHeight="1">
      <c r="A458" s="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</row>
    <row r="459" spans="1:54" ht="13.5" customHeight="1">
      <c r="A459" s="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</row>
    <row r="460" spans="1:54" ht="13.5" customHeight="1">
      <c r="A460" s="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</row>
    <row r="461" spans="1:54" ht="13.5" customHeight="1">
      <c r="A461" s="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</row>
    <row r="462" spans="1:54" ht="13.5" customHeight="1">
      <c r="A462" s="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</row>
    <row r="463" spans="1:54" ht="13.5" customHeight="1">
      <c r="A463" s="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</row>
    <row r="464" spans="1:54" ht="13.5" customHeight="1">
      <c r="A464" s="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</row>
    <row r="465" spans="1:54" ht="13.5" customHeight="1">
      <c r="A465" s="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</row>
    <row r="466" spans="1:54" ht="13.5" customHeight="1">
      <c r="A466" s="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</row>
    <row r="467" spans="1:54" ht="13.5" customHeight="1">
      <c r="A467" s="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</row>
    <row r="468" spans="1:54" ht="13.5" customHeight="1">
      <c r="A468" s="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</row>
    <row r="469" spans="1:54" ht="13.5" customHeight="1">
      <c r="A469" s="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</row>
    <row r="470" spans="1:54" ht="13.5" customHeight="1">
      <c r="A470" s="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</row>
    <row r="471" spans="1:54" ht="13.5" customHeight="1">
      <c r="A471" s="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</row>
    <row r="472" spans="1:54" ht="13.5" customHeight="1">
      <c r="A472" s="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</row>
    <row r="473" spans="1:54" ht="13.5" customHeight="1">
      <c r="A473" s="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</row>
    <row r="474" spans="1:54" ht="13.5" customHeight="1">
      <c r="A474" s="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</row>
    <row r="475" spans="1:54" ht="13.5" customHeight="1">
      <c r="A475" s="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</row>
    <row r="476" spans="1:54" ht="13.5" customHeight="1">
      <c r="A476" s="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</row>
    <row r="477" spans="1:54" ht="13.5" customHeight="1">
      <c r="A477" s="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</row>
    <row r="478" spans="1:54" ht="13.5" customHeight="1">
      <c r="A478" s="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</row>
    <row r="479" spans="1:54" ht="13.5" customHeight="1">
      <c r="A479" s="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</row>
    <row r="480" spans="1:54" ht="13.5" customHeight="1">
      <c r="A480" s="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</row>
    <row r="481" spans="1:54" ht="13.5" customHeight="1">
      <c r="A481" s="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</row>
    <row r="482" spans="1:54" ht="13.5" customHeight="1">
      <c r="A482" s="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</row>
    <row r="483" spans="1:54" ht="13.5" customHeight="1">
      <c r="A483" s="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</row>
    <row r="484" spans="1:54" ht="13.5" customHeight="1">
      <c r="A484" s="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</row>
    <row r="485" spans="1:54" ht="13.5" customHeight="1">
      <c r="A485" s="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</row>
    <row r="486" spans="1:54" ht="13.5" customHeight="1">
      <c r="A486" s="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</row>
    <row r="487" spans="1:54" ht="13.5" customHeight="1">
      <c r="A487" s="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</row>
    <row r="488" spans="1:54" ht="13.5" customHeight="1">
      <c r="A488" s="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</row>
    <row r="489" spans="1:54" ht="13.5" customHeight="1">
      <c r="A489" s="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</row>
    <row r="490" spans="1:54" ht="13.5" customHeight="1">
      <c r="A490" s="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</row>
    <row r="491" spans="1:54" ht="13.5" customHeight="1">
      <c r="A491" s="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</row>
    <row r="492" spans="1:54" ht="13.5" customHeight="1">
      <c r="A492" s="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</row>
    <row r="493" spans="1:54" ht="13.5" customHeight="1">
      <c r="A493" s="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</row>
    <row r="494" spans="1:54" ht="13.5" customHeight="1">
      <c r="A494" s="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</row>
    <row r="495" spans="1:54" ht="13.5" customHeight="1">
      <c r="A495" s="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</row>
    <row r="496" spans="1:54" ht="13.5" customHeight="1">
      <c r="A496" s="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</row>
    <row r="497" spans="1:54" ht="13.5" customHeight="1">
      <c r="A497" s="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</row>
    <row r="498" spans="1:54" ht="13.5" customHeight="1">
      <c r="A498" s="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</row>
    <row r="499" spans="1:54" ht="13.5" customHeight="1">
      <c r="A499" s="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</row>
    <row r="500" spans="1:54" ht="13.5" customHeight="1">
      <c r="A500" s="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</row>
    <row r="501" spans="1:54" ht="13.5" customHeight="1">
      <c r="A501" s="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</row>
    <row r="502" spans="1:54" ht="13.5" customHeight="1">
      <c r="A502" s="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</row>
    <row r="503" spans="1:54" ht="13.5" customHeight="1">
      <c r="A503" s="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</row>
    <row r="504" spans="1:54" ht="13.5" customHeight="1">
      <c r="A504" s="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</row>
    <row r="505" spans="1:54" ht="13.5" customHeight="1">
      <c r="A505" s="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</row>
    <row r="506" spans="1:54" ht="13.5" customHeight="1">
      <c r="A506" s="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</row>
    <row r="507" spans="1:54" ht="13.5" customHeight="1">
      <c r="A507" s="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</row>
    <row r="508" spans="1:54" ht="13.5" customHeight="1">
      <c r="A508" s="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</row>
    <row r="509" spans="1:54" ht="13.5" customHeight="1">
      <c r="A509" s="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</row>
    <row r="510" spans="1:54" ht="13.5" customHeight="1">
      <c r="A510" s="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</row>
    <row r="511" spans="1:54" ht="13.5" customHeight="1">
      <c r="A511" s="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</row>
    <row r="512" spans="1:54" ht="13.5" customHeight="1">
      <c r="A512" s="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</row>
    <row r="513" spans="1:54" ht="13.5" customHeight="1">
      <c r="A513" s="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</row>
    <row r="514" spans="1:54" ht="13.5" customHeight="1">
      <c r="A514" s="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</row>
    <row r="515" spans="1:54" ht="13.5" customHeight="1">
      <c r="A515" s="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</row>
    <row r="516" spans="1:54" ht="13.5" customHeight="1">
      <c r="A516" s="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</row>
    <row r="517" spans="1:54" ht="13.5" customHeight="1">
      <c r="A517" s="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</row>
    <row r="518" spans="1:54" ht="13.5" customHeight="1">
      <c r="A518" s="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</row>
    <row r="519" spans="1:54" ht="13.5" customHeight="1">
      <c r="A519" s="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</row>
    <row r="520" spans="1:54" ht="13.5" customHeight="1">
      <c r="A520" s="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</row>
    <row r="521" spans="1:54" ht="13.5" customHeight="1">
      <c r="A521" s="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</row>
    <row r="522" spans="1:54" ht="13.5" customHeight="1">
      <c r="A522" s="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</row>
    <row r="523" spans="1:54" ht="13.5" customHeight="1">
      <c r="A523" s="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</row>
    <row r="524" spans="1:54" ht="13.5" customHeight="1">
      <c r="A524" s="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</row>
    <row r="525" spans="1:54" ht="13.5" customHeight="1">
      <c r="A525" s="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</row>
    <row r="526" spans="1:54" ht="13.5" customHeight="1">
      <c r="A526" s="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</row>
    <row r="527" spans="1:54" ht="13.5" customHeight="1">
      <c r="A527" s="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</row>
    <row r="528" spans="1:54" ht="13.5" customHeight="1">
      <c r="A528" s="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</row>
    <row r="529" spans="1:54" ht="13.5" customHeight="1">
      <c r="A529" s="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</row>
    <row r="530" spans="1:54" ht="13.5" customHeight="1">
      <c r="A530" s="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</row>
    <row r="531" spans="1:54" ht="13.5" customHeight="1">
      <c r="A531" s="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</row>
    <row r="532" spans="1:54" ht="13.5" customHeight="1">
      <c r="A532" s="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</row>
    <row r="533" spans="1:54" ht="13.5" customHeight="1">
      <c r="A533" s="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</row>
    <row r="534" spans="1:54" ht="13.5" customHeight="1">
      <c r="A534" s="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</row>
    <row r="535" spans="1:54" ht="13.5" customHeight="1">
      <c r="A535" s="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</row>
    <row r="536" spans="1:54" ht="13.5" customHeight="1">
      <c r="A536" s="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</row>
    <row r="537" spans="1:54" ht="13.5" customHeight="1">
      <c r="A537" s="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</row>
    <row r="538" spans="1:54" ht="13.5" customHeight="1">
      <c r="A538" s="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</row>
    <row r="539" spans="1:54" ht="13.5" customHeight="1">
      <c r="A539" s="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</row>
    <row r="540" spans="1:54" ht="13.5" customHeight="1">
      <c r="A540" s="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</row>
    <row r="541" spans="1:54" ht="13.5" customHeight="1">
      <c r="A541" s="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</row>
    <row r="542" spans="1:54" ht="13.5" customHeight="1">
      <c r="A542" s="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</row>
    <row r="543" spans="1:54" ht="13.5" customHeight="1">
      <c r="A543" s="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</row>
    <row r="544" spans="1:54" ht="13.5" customHeight="1">
      <c r="A544" s="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</row>
    <row r="545" spans="1:54" ht="13.5" customHeight="1">
      <c r="A545" s="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</row>
    <row r="546" spans="1:54" ht="13.5" customHeight="1">
      <c r="A546" s="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</row>
    <row r="547" spans="1:54" ht="13.5" customHeight="1">
      <c r="A547" s="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</row>
    <row r="548" spans="1:54" ht="13.5" customHeight="1">
      <c r="A548" s="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</row>
    <row r="549" spans="1:54" ht="13.5" customHeight="1">
      <c r="A549" s="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</row>
    <row r="550" spans="1:54" ht="13.5" customHeight="1">
      <c r="A550" s="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</row>
    <row r="551" spans="1:54" ht="13.5" customHeight="1">
      <c r="A551" s="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</row>
    <row r="552" spans="1:54" ht="13.5" customHeight="1">
      <c r="A552" s="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</row>
    <row r="553" spans="1:54" ht="13.5" customHeight="1">
      <c r="A553" s="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</row>
    <row r="554" spans="1:54" ht="13.5" customHeight="1">
      <c r="A554" s="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</row>
    <row r="555" spans="1:54" ht="13.5" customHeight="1">
      <c r="A555" s="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</row>
    <row r="556" spans="1:54" ht="13.5" customHeight="1">
      <c r="A556" s="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</row>
    <row r="557" spans="1:54" ht="13.5" customHeight="1">
      <c r="A557" s="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</row>
    <row r="558" spans="1:54" ht="13.5" customHeight="1">
      <c r="A558" s="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</row>
    <row r="559" spans="1:54" ht="13.5" customHeight="1">
      <c r="A559" s="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</row>
    <row r="560" spans="1:54" ht="13.5" customHeight="1">
      <c r="A560" s="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</row>
    <row r="561" spans="1:54" ht="13.5" customHeight="1">
      <c r="A561" s="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</row>
    <row r="562" spans="1:54" ht="13.5" customHeight="1">
      <c r="A562" s="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</row>
    <row r="563" spans="1:54" ht="13.5" customHeight="1">
      <c r="A563" s="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</row>
    <row r="564" spans="1:54" ht="13.5" customHeight="1">
      <c r="A564" s="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</row>
    <row r="565" spans="1:54" ht="13.5" customHeight="1">
      <c r="A565" s="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</row>
    <row r="566" spans="1:54" ht="13.5" customHeight="1">
      <c r="A566" s="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</row>
    <row r="567" spans="1:54" ht="13.5" customHeight="1">
      <c r="A567" s="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</row>
    <row r="568" spans="1:54" ht="13.5" customHeight="1">
      <c r="A568" s="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</row>
    <row r="569" spans="1:54" ht="13.5" customHeight="1">
      <c r="A569" s="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</row>
    <row r="570" spans="1:54" ht="13.5" customHeight="1">
      <c r="A570" s="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</row>
    <row r="571" spans="1:54" ht="13.5" customHeight="1">
      <c r="A571" s="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</row>
    <row r="572" spans="1:54" ht="13.5" customHeight="1">
      <c r="A572" s="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</row>
    <row r="573" spans="1:54" ht="13.5" customHeight="1">
      <c r="A573" s="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</row>
    <row r="574" spans="1:54" ht="13.5" customHeight="1">
      <c r="A574" s="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</row>
    <row r="575" spans="1:54" ht="13.5" customHeight="1">
      <c r="A575" s="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</row>
    <row r="576" spans="1:54" ht="13.5" customHeight="1">
      <c r="A576" s="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</row>
    <row r="577" spans="1:54" ht="13.5" customHeight="1">
      <c r="A577" s="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</row>
    <row r="578" spans="1:54" ht="13.5" customHeight="1">
      <c r="A578" s="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</row>
    <row r="579" spans="1:54" ht="13.5" customHeight="1">
      <c r="A579" s="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</row>
    <row r="580" spans="1:54" ht="13.5" customHeight="1">
      <c r="A580" s="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</row>
    <row r="581" spans="1:54" ht="13.5" customHeight="1">
      <c r="A581" s="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</row>
    <row r="582" spans="1:54" ht="13.5" customHeight="1">
      <c r="A582" s="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</row>
    <row r="583" spans="1:54" ht="13.5" customHeight="1">
      <c r="A583" s="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</row>
    <row r="584" spans="1:54" ht="13.5" customHeight="1">
      <c r="A584" s="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</row>
    <row r="585" spans="1:54" ht="13.5" customHeight="1">
      <c r="A585" s="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</row>
    <row r="586" spans="1:54" ht="13.5" customHeight="1">
      <c r="A586" s="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</row>
    <row r="587" spans="1:54" ht="13.5" customHeight="1">
      <c r="A587" s="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</row>
    <row r="588" spans="1:54" ht="13.5" customHeight="1">
      <c r="A588" s="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</row>
    <row r="589" spans="1:54" ht="13.5" customHeight="1">
      <c r="A589" s="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</row>
    <row r="590" spans="1:54" ht="13.5" customHeight="1">
      <c r="A590" s="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</row>
    <row r="591" spans="1:54" ht="13.5" customHeight="1">
      <c r="A591" s="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</row>
    <row r="592" spans="1:54" ht="13.5" customHeight="1">
      <c r="A592" s="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</row>
    <row r="593" spans="1:54" ht="13.5" customHeight="1">
      <c r="A593" s="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</row>
    <row r="594" spans="1:54" ht="13.5" customHeight="1">
      <c r="A594" s="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</row>
    <row r="595" spans="1:54" ht="13.5" customHeight="1">
      <c r="A595" s="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</row>
    <row r="596" spans="1:54" ht="13.5" customHeight="1">
      <c r="A596" s="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</row>
    <row r="597" spans="1:54" ht="13.5" customHeight="1">
      <c r="A597" s="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</row>
    <row r="598" spans="1:54" ht="13.5" customHeight="1">
      <c r="A598" s="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</row>
    <row r="599" spans="1:54" ht="13.5" customHeight="1">
      <c r="A599" s="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</row>
    <row r="600" spans="1:54" ht="13.5" customHeight="1">
      <c r="A600" s="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</row>
    <row r="601" spans="1:54" ht="13.5" customHeight="1">
      <c r="A601" s="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</row>
    <row r="602" spans="1:54" ht="13.5" customHeight="1">
      <c r="A602" s="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</row>
    <row r="603" spans="1:54" ht="13.5" customHeight="1">
      <c r="A603" s="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</row>
    <row r="604" spans="1:54" ht="13.5" customHeight="1">
      <c r="A604" s="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</row>
    <row r="605" spans="1:54" ht="13.5" customHeight="1">
      <c r="A605" s="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</row>
    <row r="606" spans="1:54" ht="13.5" customHeight="1">
      <c r="A606" s="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</row>
    <row r="607" spans="1:54" ht="13.5" customHeight="1">
      <c r="A607" s="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</row>
    <row r="608" spans="1:54" ht="13.5" customHeight="1">
      <c r="A608" s="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</row>
    <row r="609" spans="1:54" ht="13.5" customHeight="1">
      <c r="A609" s="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</row>
    <row r="610" spans="1:54" ht="13.5" customHeight="1">
      <c r="A610" s="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</row>
    <row r="611" spans="1:54" ht="13.5" customHeight="1">
      <c r="A611" s="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</row>
    <row r="612" spans="1:54" ht="13.5" customHeight="1">
      <c r="A612" s="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</row>
    <row r="613" spans="1:54" ht="13.5" customHeight="1">
      <c r="A613" s="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</row>
    <row r="614" spans="1:54" ht="13.5" customHeight="1">
      <c r="A614" s="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</row>
    <row r="615" spans="1:54" ht="13.5" customHeight="1">
      <c r="A615" s="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</row>
    <row r="616" spans="1:54" ht="13.5" customHeight="1">
      <c r="A616" s="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</row>
    <row r="617" spans="1:54" ht="13.5" customHeight="1">
      <c r="A617" s="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</row>
    <row r="618" spans="1:54" ht="13.5" customHeight="1">
      <c r="A618" s="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</row>
    <row r="619" spans="1:54" ht="13.5" customHeight="1">
      <c r="A619" s="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</row>
    <row r="620" spans="1:54" ht="13.5" customHeight="1">
      <c r="A620" s="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</row>
    <row r="621" spans="1:54" ht="13.5" customHeight="1">
      <c r="A621" s="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</row>
    <row r="622" spans="1:54" ht="13.5" customHeight="1">
      <c r="A622" s="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</row>
    <row r="623" spans="1:54" ht="13.5" customHeight="1">
      <c r="A623" s="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</row>
    <row r="624" spans="1:54" ht="13.5" customHeight="1">
      <c r="A624" s="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</row>
    <row r="625" spans="1:54" ht="13.5" customHeight="1">
      <c r="A625" s="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</row>
    <row r="626" spans="1:54" ht="13.5" customHeight="1">
      <c r="A626" s="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</row>
    <row r="627" spans="1:54" ht="13.5" customHeight="1">
      <c r="A627" s="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</row>
    <row r="628" spans="1:54" ht="13.5" customHeight="1">
      <c r="A628" s="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</row>
    <row r="629" spans="1:54" ht="13.5" customHeight="1">
      <c r="A629" s="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</row>
    <row r="630" spans="1:54" ht="13.5" customHeight="1">
      <c r="A630" s="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</row>
    <row r="631" spans="1:54" ht="13.5" customHeight="1">
      <c r="A631" s="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</row>
    <row r="632" spans="1:54" ht="13.5" customHeight="1">
      <c r="A632" s="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</row>
    <row r="633" spans="1:54" ht="13.5" customHeight="1">
      <c r="A633" s="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</row>
    <row r="634" spans="1:54" ht="13.5" customHeight="1">
      <c r="A634" s="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</row>
    <row r="635" spans="1:54" ht="13.5" customHeight="1">
      <c r="A635" s="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</row>
    <row r="636" spans="1:54" ht="13.5" customHeight="1">
      <c r="A636" s="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</row>
    <row r="637" spans="1:54" ht="13.5" customHeight="1">
      <c r="A637" s="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</row>
    <row r="638" spans="1:54" ht="13.5" customHeight="1">
      <c r="A638" s="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</row>
    <row r="639" spans="1:54" ht="13.5" customHeight="1">
      <c r="A639" s="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</row>
    <row r="640" spans="1:54" ht="13.5" customHeight="1">
      <c r="A640" s="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</row>
    <row r="641" spans="1:54" ht="13.5" customHeight="1">
      <c r="A641" s="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</row>
    <row r="642" spans="1:54" ht="13.5" customHeight="1">
      <c r="A642" s="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</row>
    <row r="643" spans="1:54" ht="13.5" customHeight="1">
      <c r="A643" s="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</row>
    <row r="644" spans="1:54" ht="13.5" customHeight="1">
      <c r="A644" s="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</row>
    <row r="645" spans="1:54" ht="13.5" customHeight="1">
      <c r="A645" s="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</row>
    <row r="646" spans="1:54" ht="13.5" customHeight="1">
      <c r="A646" s="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</row>
    <row r="647" spans="1:54" ht="13.5" customHeight="1">
      <c r="A647" s="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</row>
    <row r="648" spans="1:54" ht="13.5" customHeight="1">
      <c r="A648" s="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</row>
    <row r="649" spans="1:54" ht="13.5" customHeight="1">
      <c r="A649" s="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</row>
    <row r="650" spans="1:54" ht="13.5" customHeight="1">
      <c r="A650" s="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</row>
    <row r="651" spans="1:54" ht="13.5" customHeight="1">
      <c r="A651" s="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</row>
    <row r="652" spans="1:54" ht="13.5" customHeight="1">
      <c r="A652" s="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</row>
    <row r="653" spans="1:54" ht="13.5" customHeight="1">
      <c r="A653" s="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</row>
    <row r="654" spans="1:54" ht="13.5" customHeight="1">
      <c r="A654" s="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</row>
    <row r="655" spans="1:54" ht="13.5" customHeight="1">
      <c r="A655" s="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</row>
    <row r="656" spans="1:54" ht="13.5" customHeight="1">
      <c r="A656" s="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</row>
    <row r="657" spans="1:54" ht="13.5" customHeight="1">
      <c r="A657" s="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</row>
    <row r="658" spans="1:54" ht="13.5" customHeight="1">
      <c r="A658" s="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</row>
    <row r="659" spans="1:54" ht="13.5" customHeight="1">
      <c r="A659" s="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</row>
    <row r="660" spans="1:54" ht="13.5" customHeight="1">
      <c r="A660" s="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</row>
    <row r="661" spans="1:54" ht="13.5" customHeight="1">
      <c r="A661" s="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</row>
    <row r="662" spans="1:54" ht="13.5" customHeight="1">
      <c r="A662" s="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</row>
    <row r="663" spans="1:54" ht="13.5" customHeight="1">
      <c r="A663" s="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</row>
    <row r="664" spans="1:54" ht="13.5" customHeight="1">
      <c r="A664" s="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</row>
    <row r="665" spans="1:54" ht="13.5" customHeight="1">
      <c r="A665" s="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</row>
    <row r="666" spans="1:54" ht="13.5" customHeight="1">
      <c r="A666" s="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</row>
    <row r="667" spans="1:54" ht="13.5" customHeight="1">
      <c r="A667" s="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</row>
    <row r="668" spans="1:54" ht="13.5" customHeight="1">
      <c r="A668" s="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</row>
    <row r="669" spans="1:54" ht="13.5" customHeight="1">
      <c r="A669" s="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</row>
    <row r="670" spans="1:54" ht="13.5" customHeight="1">
      <c r="A670" s="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</row>
    <row r="671" spans="1:54" ht="13.5" customHeight="1">
      <c r="A671" s="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</row>
    <row r="672" spans="1:54" ht="13.5" customHeight="1">
      <c r="A672" s="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</row>
    <row r="673" spans="1:54" ht="13.5" customHeight="1">
      <c r="A673" s="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</row>
    <row r="674" spans="1:54" ht="13.5" customHeight="1">
      <c r="A674" s="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</row>
    <row r="675" spans="1:54" ht="13.5" customHeight="1">
      <c r="A675" s="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</row>
    <row r="676" spans="1:54" ht="13.5" customHeight="1">
      <c r="A676" s="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</row>
    <row r="677" spans="1:54" ht="13.5" customHeight="1">
      <c r="A677" s="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</row>
    <row r="678" spans="1:54" ht="13.5" customHeight="1">
      <c r="A678" s="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</row>
    <row r="679" spans="1:54" ht="13.5" customHeight="1">
      <c r="A679" s="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</row>
    <row r="680" spans="1:54" ht="13.5" customHeight="1">
      <c r="A680" s="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</row>
    <row r="681" spans="1:54" ht="13.5" customHeight="1">
      <c r="A681" s="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</row>
    <row r="682" spans="1:54" ht="13.5" customHeight="1">
      <c r="A682" s="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</row>
    <row r="683" spans="1:54" ht="13.5" customHeight="1">
      <c r="A683" s="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</row>
    <row r="684" spans="1:54" ht="13.5" customHeight="1">
      <c r="A684" s="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</row>
    <row r="685" spans="1:54" ht="13.5" customHeight="1">
      <c r="A685" s="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</row>
    <row r="686" spans="1:54" ht="13.5" customHeight="1">
      <c r="A686" s="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</row>
    <row r="687" spans="1:54" ht="13.5" customHeight="1">
      <c r="A687" s="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</row>
    <row r="688" spans="1:54" ht="13.5" customHeight="1">
      <c r="A688" s="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</row>
    <row r="689" spans="1:54" ht="13.5" customHeight="1">
      <c r="A689" s="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</row>
    <row r="690" spans="1:54" ht="13.5" customHeight="1">
      <c r="A690" s="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</row>
    <row r="691" spans="1:54" ht="13.5" customHeight="1">
      <c r="A691" s="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</row>
    <row r="692" spans="1:54" ht="13.5" customHeight="1">
      <c r="A692" s="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</row>
    <row r="693" spans="1:54" ht="13.5" customHeight="1">
      <c r="A693" s="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</row>
    <row r="694" spans="1:54" ht="13.5" customHeight="1">
      <c r="A694" s="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</row>
    <row r="695" spans="1:54" ht="13.5" customHeight="1">
      <c r="A695" s="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</row>
    <row r="696" spans="1:54" ht="13.5" customHeight="1">
      <c r="A696" s="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</row>
    <row r="697" spans="1:54" ht="13.5" customHeight="1">
      <c r="A697" s="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</row>
    <row r="698" spans="1:54" ht="13.5" customHeight="1">
      <c r="A698" s="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</row>
    <row r="699" spans="1:54" ht="13.5" customHeight="1">
      <c r="A699" s="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</row>
    <row r="700" spans="1:54" ht="13.5" customHeight="1">
      <c r="A700" s="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</row>
    <row r="701" spans="1:54" ht="13.5" customHeight="1">
      <c r="A701" s="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</row>
    <row r="702" spans="1:54" ht="13.5" customHeight="1">
      <c r="A702" s="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</row>
    <row r="703" spans="1:54" ht="13.5" customHeight="1">
      <c r="A703" s="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</row>
    <row r="704" spans="1:54" ht="13.5" customHeight="1">
      <c r="A704" s="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</row>
    <row r="705" spans="1:54" ht="13.5" customHeight="1">
      <c r="A705" s="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</row>
    <row r="706" spans="1:54" ht="13.5" customHeight="1">
      <c r="A706" s="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</row>
    <row r="707" spans="1:54" ht="13.5" customHeight="1">
      <c r="A707" s="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</row>
    <row r="708" spans="1:54" ht="13.5" customHeight="1">
      <c r="A708" s="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</row>
    <row r="709" spans="1:54" ht="13.5" customHeight="1">
      <c r="A709" s="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</row>
    <row r="710" spans="1:54" ht="13.5" customHeight="1">
      <c r="A710" s="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</row>
    <row r="711" spans="1:54" ht="13.5" customHeight="1">
      <c r="A711" s="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</row>
    <row r="712" spans="1:54" ht="13.5" customHeight="1">
      <c r="A712" s="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</row>
    <row r="713" spans="1:54" ht="13.5" customHeight="1">
      <c r="A713" s="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</row>
    <row r="714" spans="1:54" ht="13.5" customHeight="1">
      <c r="A714" s="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</row>
    <row r="715" spans="1:54" ht="13.5" customHeight="1">
      <c r="A715" s="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</row>
    <row r="716" spans="1:54" ht="13.5" customHeight="1">
      <c r="A716" s="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</row>
    <row r="717" spans="1:54" ht="13.5" customHeight="1">
      <c r="A717" s="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</row>
    <row r="718" spans="1:54" ht="13.5" customHeight="1">
      <c r="A718" s="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</row>
    <row r="719" spans="1:54" ht="13.5" customHeight="1">
      <c r="A719" s="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</row>
    <row r="720" spans="1:54" ht="13.5" customHeight="1">
      <c r="A720" s="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</row>
    <row r="721" spans="1:54" ht="13.5" customHeight="1">
      <c r="A721" s="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</row>
    <row r="722" spans="1:54" ht="13.5" customHeight="1">
      <c r="A722" s="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</row>
    <row r="723" spans="1:54" ht="13.5" customHeight="1">
      <c r="A723" s="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</row>
    <row r="724" spans="1:54" ht="13.5" customHeight="1">
      <c r="A724" s="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</row>
    <row r="725" spans="1:54" ht="13.5" customHeight="1">
      <c r="A725" s="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</row>
    <row r="726" spans="1:54" ht="13.5" customHeight="1">
      <c r="A726" s="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</row>
    <row r="727" spans="1:54" ht="13.5" customHeight="1">
      <c r="A727" s="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</row>
    <row r="728" spans="1:54" ht="13.5" customHeight="1">
      <c r="A728" s="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</row>
    <row r="729" spans="1:54" ht="13.5" customHeight="1">
      <c r="A729" s="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</row>
    <row r="730" spans="1:54" ht="13.5" customHeight="1">
      <c r="A730" s="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</row>
    <row r="731" spans="1:54" ht="13.5" customHeight="1">
      <c r="A731" s="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</row>
    <row r="732" spans="1:54" ht="13.5" customHeight="1">
      <c r="A732" s="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</row>
    <row r="733" spans="1:54" ht="13.5" customHeight="1">
      <c r="A733" s="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</row>
    <row r="734" spans="1:54" ht="13.5" customHeight="1">
      <c r="A734" s="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</row>
    <row r="735" spans="1:54" ht="13.5" customHeight="1">
      <c r="A735" s="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</row>
    <row r="736" spans="1:54" ht="13.5" customHeight="1">
      <c r="A736" s="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</row>
    <row r="737" spans="1:54" ht="13.5" customHeight="1">
      <c r="A737" s="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</row>
    <row r="738" spans="1:54" ht="13.5" customHeight="1">
      <c r="A738" s="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</row>
    <row r="739" spans="1:54" ht="13.5" customHeight="1">
      <c r="A739" s="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</row>
    <row r="740" spans="1:54" ht="13.5" customHeight="1">
      <c r="A740" s="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</row>
    <row r="741" spans="1:54" ht="13.5" customHeight="1">
      <c r="A741" s="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</row>
    <row r="742" spans="1:54" ht="13.5" customHeight="1">
      <c r="A742" s="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</row>
    <row r="743" spans="1:54" ht="13.5" customHeight="1">
      <c r="A743" s="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</row>
    <row r="744" spans="1:54" ht="13.5" customHeight="1">
      <c r="A744" s="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</row>
    <row r="745" spans="1:54" ht="13.5" customHeight="1">
      <c r="A745" s="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</row>
    <row r="746" spans="1:54" ht="13.5" customHeight="1">
      <c r="A746" s="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</row>
    <row r="747" spans="1:54" ht="13.5" customHeight="1">
      <c r="A747" s="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</row>
    <row r="748" spans="1:54" ht="13.5" customHeight="1">
      <c r="A748" s="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</row>
    <row r="749" spans="1:54" ht="13.5" customHeight="1">
      <c r="A749" s="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</row>
    <row r="750" spans="1:54" ht="13.5" customHeight="1">
      <c r="A750" s="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</row>
    <row r="751" spans="1:54" ht="13.5" customHeight="1">
      <c r="A751" s="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</row>
    <row r="752" spans="1:54" ht="13.5" customHeight="1">
      <c r="A752" s="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</row>
    <row r="753" spans="1:54" ht="13.5" customHeight="1">
      <c r="A753" s="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</row>
    <row r="754" spans="1:54" ht="13.5" customHeight="1">
      <c r="A754" s="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</row>
    <row r="755" spans="1:54" ht="13.5" customHeight="1">
      <c r="A755" s="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</row>
    <row r="756" spans="1:54" ht="13.5" customHeight="1">
      <c r="A756" s="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</row>
    <row r="757" spans="1:54" ht="13.5" customHeight="1">
      <c r="A757" s="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</row>
    <row r="758" spans="1:54" ht="13.5" customHeight="1">
      <c r="A758" s="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</row>
    <row r="759" spans="1:54" ht="13.5" customHeight="1">
      <c r="A759" s="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</row>
    <row r="760" spans="1:54" ht="13.5" customHeight="1">
      <c r="A760" s="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</row>
    <row r="761" spans="1:54" ht="13.5" customHeight="1">
      <c r="A761" s="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</row>
    <row r="762" spans="1:54" ht="13.5" customHeight="1">
      <c r="A762" s="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</row>
    <row r="763" spans="1:54" ht="13.5" customHeight="1">
      <c r="A763" s="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</row>
    <row r="764" spans="1:54" ht="13.5" customHeight="1">
      <c r="A764" s="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</row>
    <row r="765" spans="1:54" ht="13.5" customHeight="1">
      <c r="A765" s="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</row>
    <row r="766" spans="1:54" ht="13.5" customHeight="1">
      <c r="A766" s="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</row>
    <row r="767" spans="1:54" ht="13.5" customHeight="1">
      <c r="A767" s="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</row>
    <row r="768" spans="1:54" ht="13.5" customHeight="1">
      <c r="A768" s="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</row>
    <row r="769" spans="1:54" ht="13.5" customHeight="1">
      <c r="A769" s="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</row>
    <row r="770" spans="1:54" ht="13.5" customHeight="1">
      <c r="A770" s="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</row>
    <row r="771" spans="1:54" ht="13.5" customHeight="1">
      <c r="A771" s="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</row>
    <row r="772" spans="1:54" ht="13.5" customHeight="1">
      <c r="A772" s="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</row>
    <row r="773" spans="1:54" ht="13.5" customHeight="1">
      <c r="A773" s="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</row>
    <row r="774" spans="1:54" ht="13.5" customHeight="1">
      <c r="A774" s="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</row>
    <row r="775" spans="1:54" ht="13.5" customHeight="1">
      <c r="A775" s="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</row>
    <row r="776" spans="1:54" ht="13.5" customHeight="1">
      <c r="A776" s="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</row>
    <row r="777" spans="1:54" ht="13.5" customHeight="1">
      <c r="A777" s="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</row>
    <row r="778" spans="1:54" ht="13.5" customHeight="1">
      <c r="A778" s="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</row>
    <row r="779" spans="1:54" ht="13.5" customHeight="1">
      <c r="A779" s="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</row>
    <row r="780" spans="1:54" ht="13.5" customHeight="1">
      <c r="A780" s="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</row>
    <row r="781" spans="1:54" ht="13.5" customHeight="1">
      <c r="A781" s="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</row>
    <row r="782" spans="1:54" ht="13.5" customHeight="1">
      <c r="A782" s="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</row>
    <row r="783" spans="1:54" ht="13.5" customHeight="1">
      <c r="A783" s="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</row>
    <row r="784" spans="1:54" ht="13.5" customHeight="1">
      <c r="A784" s="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</row>
    <row r="785" spans="1:54" ht="13.5" customHeight="1">
      <c r="A785" s="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</row>
    <row r="786" spans="1:54" ht="13.5" customHeight="1">
      <c r="A786" s="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</row>
    <row r="787" spans="1:54" ht="13.5" customHeight="1">
      <c r="A787" s="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</row>
    <row r="788" spans="1:54" ht="13.5" customHeight="1">
      <c r="A788" s="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</row>
    <row r="789" spans="1:54" ht="13.5" customHeight="1">
      <c r="A789" s="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</row>
    <row r="790" spans="1:54" ht="13.5" customHeight="1">
      <c r="A790" s="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</row>
    <row r="791" spans="1:54" ht="13.5" customHeight="1">
      <c r="A791" s="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</row>
    <row r="792" spans="1:54" ht="13.5" customHeight="1">
      <c r="A792" s="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</row>
    <row r="793" spans="1:54" ht="13.5" customHeight="1">
      <c r="A793" s="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</row>
    <row r="794" spans="1:54" ht="13.5" customHeight="1">
      <c r="A794" s="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</row>
    <row r="795" spans="1:54" ht="13.5" customHeight="1">
      <c r="A795" s="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</row>
    <row r="796" spans="1:54" ht="13.5" customHeight="1">
      <c r="A796" s="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</row>
    <row r="797" spans="1:54" ht="13.5" customHeight="1">
      <c r="A797" s="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</row>
    <row r="798" spans="1:54" ht="13.5" customHeight="1">
      <c r="A798" s="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</row>
    <row r="799" spans="1:54" ht="13.5" customHeight="1">
      <c r="A799" s="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</row>
    <row r="800" spans="1:54" ht="13.5" customHeight="1">
      <c r="A800" s="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</row>
    <row r="801" spans="1:54" ht="13.5" customHeight="1">
      <c r="A801" s="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</row>
    <row r="802" spans="1:54" ht="13.5" customHeight="1">
      <c r="A802" s="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</row>
    <row r="803" spans="1:54" ht="13.5" customHeight="1">
      <c r="A803" s="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</row>
    <row r="804" spans="1:54" ht="13.5" customHeight="1">
      <c r="A804" s="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</row>
    <row r="805" spans="1:54" ht="13.5" customHeight="1">
      <c r="A805" s="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</row>
    <row r="806" spans="1:54" ht="13.5" customHeight="1">
      <c r="A806" s="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</row>
    <row r="807" spans="1:54" ht="13.5" customHeight="1">
      <c r="A807" s="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</row>
    <row r="808" spans="1:54" ht="13.5" customHeight="1">
      <c r="A808" s="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</row>
    <row r="809" spans="1:54" ht="13.5" customHeight="1">
      <c r="A809" s="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</row>
    <row r="810" spans="1:54" ht="13.5" customHeight="1">
      <c r="A810" s="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</row>
    <row r="811" spans="1:54" ht="13.5" customHeight="1">
      <c r="A811" s="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</row>
    <row r="812" spans="1:54" ht="13.5" customHeight="1">
      <c r="A812" s="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</row>
    <row r="813" spans="1:54" ht="13.5" customHeight="1">
      <c r="A813" s="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</row>
    <row r="814" spans="1:54" ht="13.5" customHeight="1">
      <c r="A814" s="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</row>
    <row r="815" spans="1:54" ht="13.5" customHeight="1">
      <c r="A815" s="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</row>
    <row r="816" spans="1:54" ht="13.5" customHeight="1">
      <c r="A816" s="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</row>
    <row r="817" spans="1:54" ht="13.5" customHeight="1">
      <c r="A817" s="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</row>
    <row r="818" spans="1:54" ht="13.5" customHeight="1">
      <c r="A818" s="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</row>
    <row r="819" spans="1:54" ht="13.5" customHeight="1">
      <c r="A819" s="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</row>
    <row r="820" spans="1:54" ht="13.5" customHeight="1">
      <c r="A820" s="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</row>
    <row r="821" spans="1:54" ht="13.5" customHeight="1">
      <c r="A821" s="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</row>
    <row r="822" spans="1:54" ht="13.5" customHeight="1">
      <c r="A822" s="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</row>
    <row r="823" spans="1:54" ht="13.5" customHeight="1">
      <c r="A823" s="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</row>
    <row r="824" spans="1:54" ht="13.5" customHeight="1">
      <c r="A824" s="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</row>
    <row r="825" spans="1:54" ht="13.5" customHeight="1">
      <c r="A825" s="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</row>
    <row r="826" spans="1:54" ht="13.5" customHeight="1">
      <c r="A826" s="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</row>
    <row r="827" spans="1:54" ht="13.5" customHeight="1">
      <c r="A827" s="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</row>
    <row r="828" spans="1:54" ht="13.5" customHeight="1">
      <c r="A828" s="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</row>
    <row r="829" spans="1:54" ht="13.5" customHeight="1">
      <c r="A829" s="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</row>
    <row r="830" spans="1:54" ht="13.5" customHeight="1">
      <c r="A830" s="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</row>
    <row r="831" spans="1:54" ht="13.5" customHeight="1">
      <c r="A831" s="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</row>
    <row r="832" spans="1:54" ht="13.5" customHeight="1">
      <c r="A832" s="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</row>
    <row r="833" spans="1:54" ht="13.5" customHeight="1">
      <c r="A833" s="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</row>
    <row r="834" spans="1:54" ht="13.5" customHeight="1">
      <c r="A834" s="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</row>
    <row r="835" spans="1:54" ht="13.5" customHeight="1">
      <c r="A835" s="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</row>
    <row r="836" spans="1:54" ht="13.5" customHeight="1">
      <c r="A836" s="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</row>
    <row r="837" spans="1:54" ht="13.5" customHeight="1">
      <c r="A837" s="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</row>
    <row r="838" spans="1:54" ht="13.5" customHeight="1">
      <c r="A838" s="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</row>
    <row r="839" spans="1:54" ht="13.5" customHeight="1">
      <c r="A839" s="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</row>
    <row r="840" spans="1:54" ht="13.5" customHeight="1">
      <c r="A840" s="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</row>
    <row r="841" spans="1:54" ht="13.5" customHeight="1">
      <c r="A841" s="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</row>
    <row r="842" spans="1:54" ht="13.5" customHeight="1">
      <c r="A842" s="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</row>
    <row r="843" spans="1:54" ht="13.5" customHeight="1">
      <c r="A843" s="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</row>
    <row r="844" spans="1:54" ht="13.5" customHeight="1">
      <c r="A844" s="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</row>
    <row r="845" spans="1:54" ht="13.5" customHeight="1">
      <c r="A845" s="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</row>
    <row r="846" spans="1:54" ht="13.5" customHeight="1">
      <c r="A846" s="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</row>
    <row r="847" spans="1:54" ht="13.5" customHeight="1">
      <c r="A847" s="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</row>
    <row r="848" spans="1:54" ht="13.5" customHeight="1">
      <c r="A848" s="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</row>
    <row r="849" spans="1:54" ht="13.5" customHeight="1">
      <c r="A849" s="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</row>
    <row r="850" spans="1:54" ht="13.5" customHeight="1">
      <c r="A850" s="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</row>
    <row r="851" spans="1:54" ht="13.5" customHeight="1">
      <c r="A851" s="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</row>
    <row r="852" spans="1:54" ht="13.5" customHeight="1">
      <c r="A852" s="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</row>
    <row r="853" spans="1:54" ht="13.5" customHeight="1">
      <c r="A853" s="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</row>
    <row r="854" spans="1:54" ht="13.5" customHeight="1">
      <c r="A854" s="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</row>
    <row r="855" spans="1:54" ht="13.5" customHeight="1">
      <c r="A855" s="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</row>
    <row r="856" spans="1:54" ht="13.5" customHeight="1">
      <c r="A856" s="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</row>
    <row r="857" spans="1:54" ht="13.5" customHeight="1">
      <c r="A857" s="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</row>
    <row r="858" spans="1:54" ht="13.5" customHeight="1">
      <c r="A858" s="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</row>
    <row r="859" spans="1:54" ht="13.5" customHeight="1">
      <c r="A859" s="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</row>
    <row r="860" spans="1:54" ht="13.5" customHeight="1">
      <c r="A860" s="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</row>
    <row r="861" spans="1:54" ht="13.5" customHeight="1">
      <c r="A861" s="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</row>
    <row r="862" spans="1:54" ht="13.5" customHeight="1">
      <c r="A862" s="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</row>
    <row r="863" spans="1:54" ht="13.5" customHeight="1">
      <c r="A863" s="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</row>
    <row r="864" spans="1:54" ht="13.5" customHeight="1">
      <c r="A864" s="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</row>
    <row r="865" spans="1:54" ht="13.5" customHeight="1">
      <c r="A865" s="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</row>
    <row r="866" spans="1:54" ht="13.5" customHeight="1">
      <c r="A866" s="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</row>
    <row r="867" spans="1:54" ht="13.5" customHeight="1">
      <c r="A867" s="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</row>
    <row r="868" spans="1:54" ht="13.5" customHeight="1">
      <c r="A868" s="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</row>
    <row r="869" spans="1:54" ht="13.5" customHeight="1">
      <c r="A869" s="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</row>
    <row r="870" spans="1:54" ht="13.5" customHeight="1">
      <c r="A870" s="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</row>
    <row r="871" spans="1:54" ht="13.5" customHeight="1">
      <c r="A871" s="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</row>
    <row r="872" spans="1:54" ht="13.5" customHeight="1">
      <c r="A872" s="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</row>
    <row r="873" spans="1:54" ht="13.5" customHeight="1">
      <c r="A873" s="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</row>
    <row r="874" spans="1:54" ht="13.5" customHeight="1">
      <c r="A874" s="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</row>
    <row r="875" spans="1:54" ht="13.5" customHeight="1">
      <c r="A875" s="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</row>
    <row r="876" spans="1:54" ht="13.5" customHeight="1">
      <c r="A876" s="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</row>
    <row r="877" spans="1:54" ht="13.5" customHeight="1">
      <c r="A877" s="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</row>
    <row r="878" spans="1:54" ht="13.5" customHeight="1">
      <c r="A878" s="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</row>
    <row r="879" spans="1:54" ht="13.5" customHeight="1">
      <c r="A879" s="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</row>
    <row r="880" spans="1:54" ht="13.5" customHeight="1">
      <c r="A880" s="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</row>
    <row r="881" spans="1:54" ht="13.5" customHeight="1">
      <c r="A881" s="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</row>
    <row r="882" spans="1:54" ht="13.5" customHeight="1">
      <c r="A882" s="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</row>
    <row r="883" spans="1:54" ht="13.5" customHeight="1">
      <c r="A883" s="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</row>
    <row r="884" spans="1:54" ht="13.5" customHeight="1">
      <c r="A884" s="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</row>
    <row r="885" spans="1:54" ht="13.5" customHeight="1">
      <c r="A885" s="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</row>
    <row r="886" spans="1:54" ht="13.5" customHeight="1">
      <c r="A886" s="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</row>
    <row r="887" spans="1:54" ht="13.5" customHeight="1">
      <c r="A887" s="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</row>
    <row r="888" spans="1:54" ht="13.5" customHeight="1">
      <c r="A888" s="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</row>
    <row r="889" spans="1:54" ht="13.5" customHeight="1">
      <c r="A889" s="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</row>
    <row r="890" spans="1:54" ht="13.5" customHeight="1">
      <c r="A890" s="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</row>
    <row r="891" spans="1:54" ht="13.5" customHeight="1">
      <c r="A891" s="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</row>
    <row r="892" spans="1:54" ht="13.5" customHeight="1">
      <c r="A892" s="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</row>
    <row r="893" spans="1:54" ht="13.5" customHeight="1">
      <c r="A893" s="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</row>
    <row r="894" spans="1:54" ht="13.5" customHeight="1">
      <c r="A894" s="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</row>
    <row r="895" spans="1:54" ht="13.5" customHeight="1">
      <c r="A895" s="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</row>
    <row r="896" spans="1:54" ht="13.5" customHeight="1">
      <c r="A896" s="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</row>
    <row r="897" spans="1:54" ht="13.5" customHeight="1">
      <c r="A897" s="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</row>
    <row r="898" spans="1:54" ht="13.5" customHeight="1">
      <c r="A898" s="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</row>
    <row r="899" spans="1:54" ht="13.5" customHeight="1">
      <c r="A899" s="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</row>
    <row r="900" spans="1:54" ht="13.5" customHeight="1">
      <c r="A900" s="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</row>
    <row r="901" spans="1:54" ht="13.5" customHeight="1">
      <c r="A901" s="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</row>
    <row r="902" spans="1:54" ht="13.5" customHeight="1">
      <c r="A902" s="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</row>
    <row r="903" spans="1:54" ht="13.5" customHeight="1">
      <c r="A903" s="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</row>
    <row r="904" spans="1:54" ht="13.5" customHeight="1">
      <c r="A904" s="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</row>
    <row r="905" spans="1:54" ht="13.5" customHeight="1">
      <c r="A905" s="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</row>
    <row r="906" spans="1:54" ht="13.5" customHeight="1">
      <c r="A906" s="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</row>
    <row r="907" spans="1:54" ht="13.5" customHeight="1">
      <c r="A907" s="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</row>
    <row r="908" spans="1:54" ht="13.5" customHeight="1">
      <c r="A908" s="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</row>
    <row r="909" spans="1:54" ht="13.5" customHeight="1">
      <c r="A909" s="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</row>
    <row r="910" spans="1:54" ht="13.5" customHeight="1">
      <c r="A910" s="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</row>
    <row r="911" spans="1:54" ht="13.5" customHeight="1">
      <c r="A911" s="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</row>
    <row r="912" spans="1:54" ht="13.5" customHeight="1">
      <c r="A912" s="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</row>
    <row r="913" spans="1:54" ht="13.5" customHeight="1">
      <c r="A913" s="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</row>
    <row r="914" spans="1:54" ht="13.5" customHeight="1">
      <c r="A914" s="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</row>
    <row r="915" spans="1:54" ht="13.5" customHeight="1">
      <c r="A915" s="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</row>
    <row r="916" spans="1:54" ht="13.5" customHeight="1">
      <c r="A916" s="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</row>
    <row r="917" spans="1:54" ht="13.5" customHeight="1">
      <c r="A917" s="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</row>
    <row r="918" spans="1:54" ht="13.5" customHeight="1">
      <c r="A918" s="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</row>
    <row r="919" spans="1:54" ht="13.5" customHeight="1">
      <c r="A919" s="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</row>
    <row r="920" spans="1:54" ht="13.5" customHeight="1">
      <c r="A920" s="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</row>
    <row r="921" spans="1:54" ht="13.5" customHeight="1">
      <c r="A921" s="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</row>
    <row r="922" spans="1:54" ht="13.5" customHeight="1">
      <c r="A922" s="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</row>
    <row r="923" spans="1:54" ht="13.5" customHeight="1">
      <c r="A923" s="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</row>
    <row r="924" spans="1:54" ht="13.5" customHeight="1">
      <c r="A924" s="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</row>
    <row r="925" spans="1:54" ht="13.5" customHeight="1">
      <c r="A925" s="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</row>
    <row r="926" spans="1:54" ht="13.5" customHeight="1">
      <c r="A926" s="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</row>
    <row r="927" spans="1:54" ht="13.5" customHeight="1">
      <c r="A927" s="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</row>
    <row r="928" spans="1:54" ht="13.5" customHeight="1">
      <c r="A928" s="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</row>
    <row r="929" spans="1:54" ht="13.5" customHeight="1">
      <c r="A929" s="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</row>
    <row r="930" spans="1:54" ht="13.5" customHeight="1">
      <c r="A930" s="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</row>
    <row r="931" spans="1:54" ht="13.5" customHeight="1">
      <c r="A931" s="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</row>
    <row r="932" spans="1:54" ht="13.5" customHeight="1">
      <c r="A932" s="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</row>
    <row r="933" spans="1:54" ht="13.5" customHeight="1">
      <c r="A933" s="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</row>
    <row r="934" spans="1:54" ht="13.5" customHeight="1">
      <c r="A934" s="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</row>
    <row r="935" spans="1:54" ht="13.5" customHeight="1">
      <c r="A935" s="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</row>
    <row r="936" spans="1:54" ht="13.5" customHeight="1">
      <c r="A936" s="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</row>
    <row r="937" spans="1:54" ht="13.5" customHeight="1">
      <c r="A937" s="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</row>
    <row r="938" spans="1:54" ht="13.5" customHeight="1">
      <c r="A938" s="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</row>
    <row r="939" spans="1:54" ht="13.5" customHeight="1">
      <c r="A939" s="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</row>
    <row r="940" spans="1:54" ht="13.5" customHeight="1">
      <c r="A940" s="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</row>
    <row r="941" spans="1:54" ht="13.5" customHeight="1">
      <c r="A941" s="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</row>
    <row r="942" spans="1:54" ht="13.5" customHeight="1">
      <c r="A942" s="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</row>
    <row r="943" spans="1:54" ht="13.5" customHeight="1">
      <c r="A943" s="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</row>
    <row r="944" spans="1:54" ht="13.5" customHeight="1">
      <c r="A944" s="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</row>
    <row r="945" spans="1:54" ht="13.5" customHeight="1">
      <c r="A945" s="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</row>
    <row r="946" spans="1:54" ht="13.5" customHeight="1">
      <c r="A946" s="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</row>
    <row r="947" spans="1:54" ht="13.5" customHeight="1">
      <c r="A947" s="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</row>
    <row r="948" spans="1:54" ht="13.5" customHeight="1">
      <c r="A948" s="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</row>
    <row r="949" spans="1:54" ht="13.5" customHeight="1">
      <c r="A949" s="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</row>
    <row r="950" spans="1:54" ht="13.5" customHeight="1">
      <c r="A950" s="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</row>
    <row r="951" spans="1:54" ht="13.5" customHeight="1">
      <c r="A951" s="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</row>
    <row r="952" spans="1:54" ht="13.5" customHeight="1">
      <c r="A952" s="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</row>
    <row r="953" spans="1:54" ht="13.5" customHeight="1">
      <c r="A953" s="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</row>
    <row r="954" spans="1:54" ht="13.5" customHeight="1">
      <c r="A954" s="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</row>
    <row r="955" spans="1:54" ht="13.5" customHeight="1">
      <c r="A955" s="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</row>
    <row r="956" spans="1:54" ht="13.5" customHeight="1">
      <c r="A956" s="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</row>
    <row r="957" spans="1:54" ht="13.5" customHeight="1">
      <c r="A957" s="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</row>
    <row r="958" spans="1:54" ht="13.5" customHeight="1">
      <c r="A958" s="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</row>
    <row r="959" spans="1:54" ht="13.5" customHeight="1">
      <c r="A959" s="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</row>
    <row r="960" spans="1:54" ht="13.5" customHeight="1">
      <c r="A960" s="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</row>
    <row r="961" spans="1:54" ht="13.5" customHeight="1">
      <c r="A961" s="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</row>
    <row r="962" spans="1:54" ht="13.5" customHeight="1">
      <c r="A962" s="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</row>
    <row r="963" spans="1:54" ht="13.5" customHeight="1">
      <c r="A963" s="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</row>
    <row r="964" spans="1:54" ht="13.5" customHeight="1">
      <c r="A964" s="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</row>
    <row r="965" spans="1:54" ht="13.5" customHeight="1">
      <c r="A965" s="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</row>
    <row r="966" spans="1:54" ht="13.5" customHeight="1">
      <c r="A966" s="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</row>
    <row r="967" spans="1:54" ht="13.5" customHeight="1">
      <c r="A967" s="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</row>
    <row r="968" spans="1:54" ht="13.5" customHeight="1">
      <c r="A968" s="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</row>
    <row r="969" spans="1:54" ht="13.5" customHeight="1">
      <c r="A969" s="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</row>
    <row r="970" spans="1:54" ht="13.5" customHeight="1">
      <c r="A970" s="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</row>
    <row r="971" spans="1:54" ht="13.5" customHeight="1">
      <c r="A971" s="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</row>
    <row r="972" spans="1:54" ht="13.5" customHeight="1">
      <c r="A972" s="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</row>
    <row r="973" spans="1:54" ht="13.5" customHeight="1">
      <c r="A973" s="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</row>
    <row r="974" spans="1:54" ht="13.5" customHeight="1">
      <c r="A974" s="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</row>
    <row r="975" spans="1:54" ht="13.5" customHeight="1">
      <c r="A975" s="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</row>
    <row r="976" spans="1:54" ht="13.5" customHeight="1">
      <c r="A976" s="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</row>
    <row r="977" spans="1:54" ht="13.5" customHeight="1">
      <c r="A977" s="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</row>
    <row r="978" spans="1:54" ht="13.5" customHeight="1">
      <c r="A978" s="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</row>
    <row r="979" spans="1:54" ht="13.5" customHeight="1">
      <c r="A979" s="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</row>
    <row r="980" spans="1:54" ht="13.5" customHeight="1">
      <c r="A980" s="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</row>
    <row r="981" spans="1:54" ht="13.5" customHeight="1">
      <c r="A981" s="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</row>
    <row r="982" spans="1:54" ht="13.5" customHeight="1">
      <c r="A982" s="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</row>
    <row r="983" spans="1:54" ht="13.5" customHeight="1">
      <c r="A983" s="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</row>
    <row r="984" spans="1:54" ht="13.5" customHeight="1">
      <c r="A984" s="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</row>
    <row r="985" spans="1:54" ht="13.5" customHeight="1">
      <c r="A985" s="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</row>
    <row r="986" spans="1:54" ht="13.5" customHeight="1">
      <c r="A986" s="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</row>
    <row r="987" spans="1:54" ht="13.5" customHeight="1">
      <c r="A987" s="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</row>
    <row r="988" spans="1:54" ht="13.5" customHeight="1">
      <c r="A988" s="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</row>
    <row r="989" spans="1:54" ht="13.5" customHeight="1">
      <c r="A989" s="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</row>
    <row r="990" spans="1:54" ht="13.5" customHeight="1">
      <c r="A990" s="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</row>
    <row r="991" spans="1:54" ht="13.5" customHeight="1">
      <c r="A991" s="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</row>
    <row r="992" spans="1:54" ht="13.5" customHeight="1">
      <c r="A992" s="2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</row>
    <row r="993" spans="1:54" ht="13.5" customHeight="1">
      <c r="A993" s="2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</row>
    <row r="994" spans="1:54" ht="13.5" customHeight="1">
      <c r="A994" s="2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</row>
    <row r="995" spans="1:54" ht="13.5" customHeight="1">
      <c r="A995" s="2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</row>
    <row r="996" spans="1:54" ht="13.5" customHeight="1">
      <c r="A996" s="2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</row>
    <row r="997" spans="1:54" ht="13.5" customHeight="1">
      <c r="A997" s="2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</row>
    <row r="998" spans="1:54" ht="13.5" customHeight="1">
      <c r="A998" s="2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</row>
    <row r="999" spans="1:54" ht="13.5" customHeight="1">
      <c r="A999" s="2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</row>
    <row r="1000" spans="1:54" ht="13.5" customHeight="1">
      <c r="A1000" s="2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</row>
  </sheetData>
  <mergeCells count="63">
    <mergeCell ref="G7:G9"/>
    <mergeCell ref="AD8:AD9"/>
    <mergeCell ref="AE8:AE9"/>
    <mergeCell ref="AN8:AN9"/>
    <mergeCell ref="AO8:AO9"/>
    <mergeCell ref="AM8:AM9"/>
    <mergeCell ref="X8:X9"/>
    <mergeCell ref="W7:W9"/>
    <mergeCell ref="X7:AF7"/>
    <mergeCell ref="Y8:Y9"/>
    <mergeCell ref="B5:B9"/>
    <mergeCell ref="C7:C9"/>
    <mergeCell ref="D7:D9"/>
    <mergeCell ref="E7:E9"/>
    <mergeCell ref="F7:F9"/>
    <mergeCell ref="W6:AF6"/>
    <mergeCell ref="AG6:AK6"/>
    <mergeCell ref="AL6:AS6"/>
    <mergeCell ref="AT6:BA6"/>
    <mergeCell ref="AG7:AG9"/>
    <mergeCell ref="AH7:AK7"/>
    <mergeCell ref="AH8:AH9"/>
    <mergeCell ref="AI8:AI9"/>
    <mergeCell ref="AJ8:AJ9"/>
    <mergeCell ref="AK8:AK9"/>
    <mergeCell ref="Z8:Z9"/>
    <mergeCell ref="AA8:AA9"/>
    <mergeCell ref="AB8:AB9"/>
    <mergeCell ref="AC8:AC9"/>
    <mergeCell ref="AF8:AF9"/>
    <mergeCell ref="AY8:AY9"/>
    <mergeCell ref="AZ8:AZ9"/>
    <mergeCell ref="A1:BB1"/>
    <mergeCell ref="A2:BB2"/>
    <mergeCell ref="A3:BB3"/>
    <mergeCell ref="A5:A9"/>
    <mergeCell ref="C5:BB5"/>
    <mergeCell ref="BB6:BB9"/>
    <mergeCell ref="H7:H9"/>
    <mergeCell ref="BA8:BA9"/>
    <mergeCell ref="AL7:AL9"/>
    <mergeCell ref="AM7:AS7"/>
    <mergeCell ref="AT7:AT9"/>
    <mergeCell ref="AU7:BA7"/>
    <mergeCell ref="I8:I9"/>
    <mergeCell ref="J8:M8"/>
    <mergeCell ref="AS8:AS9"/>
    <mergeCell ref="AU8:AU9"/>
    <mergeCell ref="AV8:AV9"/>
    <mergeCell ref="AW8:AW9"/>
    <mergeCell ref="AX8:AX9"/>
    <mergeCell ref="C6:V6"/>
    <mergeCell ref="I7:V7"/>
    <mergeCell ref="AP8:AP9"/>
    <mergeCell ref="AQ8:AQ9"/>
    <mergeCell ref="AR8:AR9"/>
    <mergeCell ref="N8:P8"/>
    <mergeCell ref="Q8:Q9"/>
    <mergeCell ref="R8:R9"/>
    <mergeCell ref="S8:S9"/>
    <mergeCell ref="T8:T9"/>
    <mergeCell ref="U8:U9"/>
    <mergeCell ref="V8:V9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F1000"/>
  <sheetViews>
    <sheetView topLeftCell="G1" workbookViewId="0">
      <selection activeCell="Q20" sqref="Q20"/>
    </sheetView>
  </sheetViews>
  <sheetFormatPr defaultColWidth="12.6328125" defaultRowHeight="15" customHeight="1"/>
  <cols>
    <col min="1" max="1" width="4.453125" customWidth="1"/>
    <col min="2" max="2" width="22.08984375" customWidth="1"/>
    <col min="3" max="3" width="5.6328125" customWidth="1"/>
    <col min="4" max="57" width="3.90625" customWidth="1"/>
    <col min="58" max="58" width="6.81640625" customWidth="1"/>
  </cols>
  <sheetData>
    <row r="1" spans="1:58" ht="13.5" customHeight="1">
      <c r="A1" s="56" t="s">
        <v>89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9"/>
    </row>
    <row r="2" spans="1:58" ht="13.5" customHeight="1">
      <c r="A2" s="57" t="s">
        <v>90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9"/>
    </row>
    <row r="3" spans="1:58" ht="13.5" customHeight="1">
      <c r="A3" s="5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9"/>
    </row>
    <row r="4" spans="1:58" ht="13.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</row>
    <row r="5" spans="1:58" ht="13.5" customHeight="1">
      <c r="A5" s="51" t="s">
        <v>3</v>
      </c>
      <c r="B5" s="55" t="s">
        <v>4</v>
      </c>
      <c r="C5" s="59" t="s">
        <v>91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1"/>
    </row>
    <row r="6" spans="1:58" ht="25.5" customHeight="1">
      <c r="A6" s="52"/>
      <c r="B6" s="52"/>
      <c r="C6" s="54" t="s">
        <v>11</v>
      </c>
      <c r="D6" s="54" t="s">
        <v>12</v>
      </c>
      <c r="E6" s="39" t="s">
        <v>92</v>
      </c>
      <c r="F6" s="40"/>
      <c r="G6" s="40"/>
      <c r="H6" s="41"/>
      <c r="I6" s="39" t="s">
        <v>6</v>
      </c>
      <c r="J6" s="40"/>
      <c r="K6" s="40"/>
      <c r="L6" s="40"/>
      <c r="M6" s="40"/>
      <c r="N6" s="40"/>
      <c r="O6" s="40"/>
      <c r="P6" s="40"/>
      <c r="Q6" s="40"/>
      <c r="R6" s="41"/>
      <c r="S6" s="39" t="s">
        <v>93</v>
      </c>
      <c r="T6" s="40"/>
      <c r="U6" s="40"/>
      <c r="V6" s="40"/>
      <c r="W6" s="40"/>
      <c r="X6" s="40"/>
      <c r="Y6" s="40"/>
      <c r="Z6" s="40"/>
      <c r="AA6" s="40"/>
      <c r="AB6" s="41"/>
      <c r="AC6" s="39" t="s">
        <v>94</v>
      </c>
      <c r="AD6" s="40"/>
      <c r="AE6" s="40"/>
      <c r="AF6" s="40"/>
      <c r="AG6" s="40"/>
      <c r="AH6" s="45"/>
      <c r="AI6" s="18"/>
      <c r="AJ6" s="39" t="s">
        <v>8</v>
      </c>
      <c r="AK6" s="40"/>
      <c r="AL6" s="40"/>
      <c r="AM6" s="40"/>
      <c r="AN6" s="40"/>
      <c r="AO6" s="40"/>
      <c r="AP6" s="40"/>
      <c r="AQ6" s="41"/>
      <c r="AR6" s="18"/>
      <c r="AS6" s="53" t="s">
        <v>95</v>
      </c>
      <c r="AT6" s="40"/>
      <c r="AU6" s="41"/>
      <c r="AV6" s="39" t="s">
        <v>96</v>
      </c>
      <c r="AW6" s="40"/>
      <c r="AX6" s="40"/>
      <c r="AY6" s="40"/>
      <c r="AZ6" s="40"/>
      <c r="BA6" s="40"/>
      <c r="BB6" s="40"/>
      <c r="BC6" s="40"/>
      <c r="BD6" s="40"/>
      <c r="BE6" s="41"/>
      <c r="BF6" s="60" t="s">
        <v>10</v>
      </c>
    </row>
    <row r="7" spans="1:58" ht="15" customHeight="1">
      <c r="A7" s="52"/>
      <c r="B7" s="52"/>
      <c r="C7" s="52"/>
      <c r="D7" s="52"/>
      <c r="E7" s="54" t="s">
        <v>19</v>
      </c>
      <c r="F7" s="39" t="s">
        <v>20</v>
      </c>
      <c r="G7" s="40"/>
      <c r="H7" s="41"/>
      <c r="I7" s="54" t="s">
        <v>19</v>
      </c>
      <c r="J7" s="39" t="s">
        <v>17</v>
      </c>
      <c r="K7" s="40"/>
      <c r="L7" s="40"/>
      <c r="M7" s="40"/>
      <c r="N7" s="40"/>
      <c r="O7" s="40"/>
      <c r="P7" s="40"/>
      <c r="Q7" s="40"/>
      <c r="R7" s="41"/>
      <c r="S7" s="54" t="s">
        <v>88</v>
      </c>
      <c r="T7" s="39" t="s">
        <v>17</v>
      </c>
      <c r="U7" s="40"/>
      <c r="V7" s="40"/>
      <c r="W7" s="40"/>
      <c r="X7" s="40"/>
      <c r="Y7" s="40"/>
      <c r="Z7" s="40"/>
      <c r="AA7" s="40"/>
      <c r="AB7" s="41"/>
      <c r="AC7" s="54" t="s">
        <v>88</v>
      </c>
      <c r="AD7" s="39" t="s">
        <v>17</v>
      </c>
      <c r="AE7" s="40"/>
      <c r="AF7" s="40"/>
      <c r="AG7" s="40"/>
      <c r="AH7" s="45"/>
      <c r="AI7" s="18"/>
      <c r="AJ7" s="54" t="s">
        <v>19</v>
      </c>
      <c r="AK7" s="39" t="s">
        <v>17</v>
      </c>
      <c r="AL7" s="40"/>
      <c r="AM7" s="40"/>
      <c r="AN7" s="40"/>
      <c r="AO7" s="40"/>
      <c r="AP7" s="40"/>
      <c r="AQ7" s="41"/>
      <c r="AR7" s="54" t="s">
        <v>19</v>
      </c>
      <c r="AS7" s="39" t="s">
        <v>17</v>
      </c>
      <c r="AT7" s="40"/>
      <c r="AU7" s="41"/>
      <c r="AV7" s="54" t="s">
        <v>19</v>
      </c>
      <c r="AW7" s="19"/>
      <c r="AX7" s="19"/>
      <c r="AY7" s="53" t="s">
        <v>17</v>
      </c>
      <c r="AZ7" s="40"/>
      <c r="BA7" s="40"/>
      <c r="BB7" s="40"/>
      <c r="BC7" s="40"/>
      <c r="BD7" s="40"/>
      <c r="BE7" s="41"/>
      <c r="BF7" s="52"/>
    </row>
    <row r="8" spans="1:58" ht="152.25" customHeight="1">
      <c r="A8" s="38"/>
      <c r="B8" s="38"/>
      <c r="C8" s="38"/>
      <c r="D8" s="38"/>
      <c r="E8" s="38"/>
      <c r="F8" s="20" t="s">
        <v>97</v>
      </c>
      <c r="G8" s="20" t="s">
        <v>98</v>
      </c>
      <c r="H8" s="20" t="s">
        <v>99</v>
      </c>
      <c r="I8" s="38"/>
      <c r="J8" s="4" t="s">
        <v>100</v>
      </c>
      <c r="K8" s="4" t="s">
        <v>101</v>
      </c>
      <c r="L8" s="4" t="s">
        <v>102</v>
      </c>
      <c r="M8" s="4" t="s">
        <v>103</v>
      </c>
      <c r="N8" s="4" t="s">
        <v>104</v>
      </c>
      <c r="O8" s="4" t="s">
        <v>105</v>
      </c>
      <c r="P8" s="4" t="s">
        <v>106</v>
      </c>
      <c r="Q8" s="4" t="s">
        <v>107</v>
      </c>
      <c r="R8" s="4" t="s">
        <v>108</v>
      </c>
      <c r="S8" s="38"/>
      <c r="T8" s="4" t="s">
        <v>109</v>
      </c>
      <c r="U8" s="4" t="s">
        <v>110</v>
      </c>
      <c r="V8" s="4" t="s">
        <v>111</v>
      </c>
      <c r="W8" s="4" t="s">
        <v>112</v>
      </c>
      <c r="X8" s="4" t="s">
        <v>113</v>
      </c>
      <c r="Y8" s="4" t="s">
        <v>114</v>
      </c>
      <c r="Z8" s="4" t="s">
        <v>115</v>
      </c>
      <c r="AA8" s="4" t="s">
        <v>116</v>
      </c>
      <c r="AB8" s="4" t="s">
        <v>117</v>
      </c>
      <c r="AC8" s="38"/>
      <c r="AD8" s="4" t="s">
        <v>118</v>
      </c>
      <c r="AE8" s="4" t="s">
        <v>119</v>
      </c>
      <c r="AF8" s="4" t="s">
        <v>120</v>
      </c>
      <c r="AG8" s="4" t="s">
        <v>121</v>
      </c>
      <c r="AH8" s="4" t="s">
        <v>122</v>
      </c>
      <c r="AI8" s="4" t="s">
        <v>117</v>
      </c>
      <c r="AJ8" s="38"/>
      <c r="AK8" s="4" t="s">
        <v>123</v>
      </c>
      <c r="AL8" s="4" t="s">
        <v>124</v>
      </c>
      <c r="AM8" s="4" t="s">
        <v>125</v>
      </c>
      <c r="AN8" s="4" t="s">
        <v>43</v>
      </c>
      <c r="AO8" s="4" t="s">
        <v>126</v>
      </c>
      <c r="AP8" s="4" t="s">
        <v>127</v>
      </c>
      <c r="AQ8" s="4" t="s">
        <v>128</v>
      </c>
      <c r="AR8" s="38"/>
      <c r="AS8" s="21" t="s">
        <v>129</v>
      </c>
      <c r="AT8" s="21" t="s">
        <v>130</v>
      </c>
      <c r="AU8" s="21" t="s">
        <v>131</v>
      </c>
      <c r="AV8" s="38"/>
      <c r="AW8" s="22" t="s">
        <v>38</v>
      </c>
      <c r="AX8" s="22" t="s">
        <v>40</v>
      </c>
      <c r="AY8" s="22" t="s">
        <v>132</v>
      </c>
      <c r="AZ8" s="22" t="s">
        <v>133</v>
      </c>
      <c r="BA8" s="22" t="s">
        <v>134</v>
      </c>
      <c r="BB8" s="4" t="s">
        <v>135</v>
      </c>
      <c r="BC8" s="4" t="s">
        <v>136</v>
      </c>
      <c r="BD8" s="4" t="s">
        <v>52</v>
      </c>
      <c r="BE8" s="4" t="s">
        <v>29</v>
      </c>
      <c r="BF8" s="38"/>
    </row>
    <row r="9" spans="1:58" ht="22.5" customHeight="1">
      <c r="A9" s="7">
        <v>1</v>
      </c>
      <c r="B9" s="7" t="s">
        <v>137</v>
      </c>
      <c r="C9" s="30">
        <v>772</v>
      </c>
      <c r="D9" s="30">
        <v>21</v>
      </c>
      <c r="E9" s="30">
        <v>21</v>
      </c>
      <c r="F9" s="30">
        <v>20</v>
      </c>
      <c r="G9" s="30">
        <v>1</v>
      </c>
      <c r="H9" s="30">
        <v>0</v>
      </c>
      <c r="I9" s="30">
        <v>5</v>
      </c>
      <c r="J9" s="30">
        <v>1</v>
      </c>
      <c r="K9" s="30">
        <v>1</v>
      </c>
      <c r="L9" s="30">
        <v>0</v>
      </c>
      <c r="M9" s="30">
        <v>0</v>
      </c>
      <c r="N9" s="30">
        <v>0</v>
      </c>
      <c r="O9" s="30">
        <v>1</v>
      </c>
      <c r="P9" s="30">
        <v>1</v>
      </c>
      <c r="Q9" s="30">
        <v>2</v>
      </c>
      <c r="R9" s="30">
        <v>0</v>
      </c>
      <c r="S9" s="30">
        <v>4</v>
      </c>
      <c r="T9" s="30">
        <v>1</v>
      </c>
      <c r="U9" s="30">
        <v>1</v>
      </c>
      <c r="V9" s="30">
        <v>0</v>
      </c>
      <c r="W9" s="30">
        <v>1</v>
      </c>
      <c r="X9" s="30">
        <v>1</v>
      </c>
      <c r="Y9" s="30">
        <v>0</v>
      </c>
      <c r="Z9" s="30">
        <v>0</v>
      </c>
      <c r="AA9" s="30">
        <v>0</v>
      </c>
      <c r="AB9" s="30">
        <v>0</v>
      </c>
      <c r="AC9" s="30">
        <v>4</v>
      </c>
      <c r="AD9" s="30">
        <v>1</v>
      </c>
      <c r="AE9" s="30">
        <v>1</v>
      </c>
      <c r="AF9" s="30">
        <v>0</v>
      </c>
      <c r="AG9" s="30">
        <v>1</v>
      </c>
      <c r="AH9" s="30">
        <v>1</v>
      </c>
      <c r="AI9" s="30">
        <v>0</v>
      </c>
      <c r="AJ9" s="30">
        <v>6</v>
      </c>
      <c r="AK9" s="30">
        <v>1</v>
      </c>
      <c r="AL9" s="30">
        <v>0</v>
      </c>
      <c r="AM9" s="30">
        <v>1</v>
      </c>
      <c r="AN9" s="30">
        <v>1</v>
      </c>
      <c r="AO9" s="30">
        <v>1</v>
      </c>
      <c r="AP9" s="30">
        <v>1</v>
      </c>
      <c r="AQ9" s="30">
        <v>1</v>
      </c>
      <c r="AR9" s="30">
        <v>1</v>
      </c>
      <c r="AS9" s="30">
        <v>1</v>
      </c>
      <c r="AT9" s="30">
        <v>0</v>
      </c>
      <c r="AU9" s="30">
        <v>0</v>
      </c>
      <c r="AV9" s="30">
        <v>4</v>
      </c>
      <c r="AW9" s="30">
        <v>1</v>
      </c>
      <c r="AX9" s="30">
        <v>1</v>
      </c>
      <c r="AY9" s="30">
        <v>1</v>
      </c>
      <c r="AZ9" s="30">
        <v>0</v>
      </c>
      <c r="BA9" s="30">
        <v>0</v>
      </c>
      <c r="BB9" s="30">
        <v>0</v>
      </c>
      <c r="BC9" s="30">
        <v>0</v>
      </c>
      <c r="BD9" s="30">
        <v>1</v>
      </c>
      <c r="BE9" s="30">
        <v>0</v>
      </c>
      <c r="BF9" s="31" t="s">
        <v>138</v>
      </c>
    </row>
    <row r="10" spans="1:58" ht="21" customHeight="1">
      <c r="A10" s="7">
        <v>2</v>
      </c>
      <c r="B10" s="7" t="s">
        <v>139</v>
      </c>
      <c r="C10" s="30">
        <v>773</v>
      </c>
      <c r="D10" s="30">
        <v>22</v>
      </c>
      <c r="E10" s="30">
        <v>18</v>
      </c>
      <c r="F10" s="30">
        <v>18</v>
      </c>
      <c r="G10" s="30">
        <v>0</v>
      </c>
      <c r="H10" s="30">
        <v>0</v>
      </c>
      <c r="I10" s="30">
        <v>9</v>
      </c>
      <c r="J10" s="30">
        <v>1</v>
      </c>
      <c r="K10" s="30">
        <v>2</v>
      </c>
      <c r="L10" s="30">
        <v>1</v>
      </c>
      <c r="M10" s="30">
        <v>0</v>
      </c>
      <c r="N10" s="30">
        <v>1</v>
      </c>
      <c r="O10" s="30">
        <v>1</v>
      </c>
      <c r="P10" s="30">
        <v>2</v>
      </c>
      <c r="Q10" s="30">
        <v>1</v>
      </c>
      <c r="R10" s="30">
        <v>0</v>
      </c>
      <c r="S10" s="30">
        <v>5</v>
      </c>
      <c r="T10" s="30">
        <v>1</v>
      </c>
      <c r="U10" s="30">
        <v>1</v>
      </c>
      <c r="V10" s="30">
        <v>0</v>
      </c>
      <c r="W10" s="30">
        <v>1</v>
      </c>
      <c r="X10" s="30">
        <v>1</v>
      </c>
      <c r="Y10" s="30">
        <v>0</v>
      </c>
      <c r="Z10" s="30">
        <v>1</v>
      </c>
      <c r="AA10" s="30">
        <v>0</v>
      </c>
      <c r="AB10" s="30">
        <v>0</v>
      </c>
      <c r="AC10" s="30">
        <v>4</v>
      </c>
      <c r="AD10" s="30">
        <v>1</v>
      </c>
      <c r="AE10" s="30">
        <v>1</v>
      </c>
      <c r="AF10" s="30">
        <v>0</v>
      </c>
      <c r="AG10" s="30">
        <v>1</v>
      </c>
      <c r="AH10" s="30">
        <v>1</v>
      </c>
      <c r="AI10" s="30">
        <v>0</v>
      </c>
      <c r="AJ10" s="30">
        <v>12</v>
      </c>
      <c r="AK10" s="30">
        <v>0</v>
      </c>
      <c r="AL10" s="30">
        <v>1</v>
      </c>
      <c r="AM10" s="30">
        <v>1</v>
      </c>
      <c r="AN10" s="30">
        <v>5</v>
      </c>
      <c r="AO10" s="30">
        <v>1</v>
      </c>
      <c r="AP10" s="30">
        <v>2</v>
      </c>
      <c r="AQ10" s="30">
        <v>2</v>
      </c>
      <c r="AR10" s="30">
        <v>2</v>
      </c>
      <c r="AS10" s="30">
        <v>1</v>
      </c>
      <c r="AT10" s="30">
        <v>0</v>
      </c>
      <c r="AU10" s="30">
        <v>1</v>
      </c>
      <c r="AV10" s="30">
        <v>5</v>
      </c>
      <c r="AW10" s="30">
        <v>1</v>
      </c>
      <c r="AX10" s="30">
        <v>1</v>
      </c>
      <c r="AY10" s="30">
        <v>1</v>
      </c>
      <c r="AZ10" s="30">
        <v>0</v>
      </c>
      <c r="BA10" s="30">
        <v>0</v>
      </c>
      <c r="BB10" s="30">
        <v>0</v>
      </c>
      <c r="BC10" s="30">
        <v>0</v>
      </c>
      <c r="BD10" s="30">
        <v>2</v>
      </c>
      <c r="BE10" s="30">
        <v>0</v>
      </c>
      <c r="BF10" s="32">
        <v>10800</v>
      </c>
    </row>
    <row r="11" spans="1:58" ht="22.5" customHeight="1">
      <c r="A11" s="7">
        <v>3</v>
      </c>
      <c r="B11" s="7" t="s">
        <v>140</v>
      </c>
      <c r="C11" s="30">
        <v>722</v>
      </c>
      <c r="D11" s="30">
        <v>20</v>
      </c>
      <c r="E11" s="30">
        <v>20</v>
      </c>
      <c r="F11" s="30">
        <v>20</v>
      </c>
      <c r="G11" s="30">
        <v>0</v>
      </c>
      <c r="H11" s="30">
        <v>0</v>
      </c>
      <c r="I11" s="30">
        <v>8</v>
      </c>
      <c r="J11" s="30">
        <v>1</v>
      </c>
      <c r="K11" s="30">
        <v>2</v>
      </c>
      <c r="L11" s="30">
        <v>1</v>
      </c>
      <c r="M11" s="30">
        <v>0</v>
      </c>
      <c r="N11" s="30">
        <v>0</v>
      </c>
      <c r="O11" s="30">
        <v>1</v>
      </c>
      <c r="P11" s="30">
        <v>2</v>
      </c>
      <c r="Q11" s="30">
        <v>1</v>
      </c>
      <c r="R11" s="30">
        <v>0</v>
      </c>
      <c r="S11" s="30">
        <v>6</v>
      </c>
      <c r="T11" s="30">
        <v>1</v>
      </c>
      <c r="U11" s="30">
        <v>1</v>
      </c>
      <c r="V11" s="30">
        <v>1</v>
      </c>
      <c r="W11" s="30">
        <v>1</v>
      </c>
      <c r="X11" s="30">
        <v>0</v>
      </c>
      <c r="Y11" s="30">
        <v>0</v>
      </c>
      <c r="Z11" s="30">
        <v>1</v>
      </c>
      <c r="AA11" s="30">
        <v>1</v>
      </c>
      <c r="AB11" s="30">
        <v>0</v>
      </c>
      <c r="AC11" s="30">
        <v>5</v>
      </c>
      <c r="AD11" s="30">
        <v>1</v>
      </c>
      <c r="AE11" s="30">
        <v>1</v>
      </c>
      <c r="AF11" s="30">
        <v>1</v>
      </c>
      <c r="AG11" s="30">
        <v>1</v>
      </c>
      <c r="AH11" s="30">
        <v>1</v>
      </c>
      <c r="AI11" s="30">
        <v>0</v>
      </c>
      <c r="AJ11" s="30">
        <v>7</v>
      </c>
      <c r="AK11" s="30">
        <v>1</v>
      </c>
      <c r="AL11" s="30">
        <v>0</v>
      </c>
      <c r="AM11" s="30">
        <v>1</v>
      </c>
      <c r="AN11" s="30">
        <v>0</v>
      </c>
      <c r="AO11" s="30">
        <v>1</v>
      </c>
      <c r="AP11" s="30">
        <v>2</v>
      </c>
      <c r="AQ11" s="30">
        <v>2</v>
      </c>
      <c r="AR11" s="30">
        <v>2</v>
      </c>
      <c r="AS11" s="30">
        <v>1</v>
      </c>
      <c r="AT11" s="30">
        <v>0</v>
      </c>
      <c r="AU11" s="30">
        <v>1</v>
      </c>
      <c r="AV11" s="30">
        <v>4</v>
      </c>
      <c r="AW11" s="30">
        <v>1</v>
      </c>
      <c r="AX11" s="30">
        <v>1</v>
      </c>
      <c r="AY11" s="30">
        <v>2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9359</v>
      </c>
    </row>
    <row r="12" spans="1:58" ht="22.5" customHeight="1">
      <c r="A12" s="9">
        <v>4</v>
      </c>
      <c r="B12" s="9" t="s">
        <v>141</v>
      </c>
      <c r="C12" s="33">
        <f t="shared" ref="C12:BF12" si="0">SUM(C13:C14)</f>
        <v>547</v>
      </c>
      <c r="D12" s="33">
        <f t="shared" si="0"/>
        <v>20</v>
      </c>
      <c r="E12" s="33">
        <f t="shared" si="0"/>
        <v>20</v>
      </c>
      <c r="F12" s="33">
        <f t="shared" si="0"/>
        <v>20</v>
      </c>
      <c r="G12" s="33">
        <f t="shared" si="0"/>
        <v>0</v>
      </c>
      <c r="H12" s="33">
        <f t="shared" si="0"/>
        <v>0</v>
      </c>
      <c r="I12" s="33">
        <f t="shared" si="0"/>
        <v>8</v>
      </c>
      <c r="J12" s="33">
        <f t="shared" si="0"/>
        <v>1</v>
      </c>
      <c r="K12" s="33">
        <f t="shared" si="0"/>
        <v>2</v>
      </c>
      <c r="L12" s="33">
        <f t="shared" si="0"/>
        <v>1</v>
      </c>
      <c r="M12" s="33">
        <f t="shared" si="0"/>
        <v>1</v>
      </c>
      <c r="N12" s="33">
        <f t="shared" si="0"/>
        <v>0</v>
      </c>
      <c r="O12" s="33">
        <f t="shared" si="0"/>
        <v>1</v>
      </c>
      <c r="P12" s="33">
        <f t="shared" si="0"/>
        <v>2</v>
      </c>
      <c r="Q12" s="33">
        <f t="shared" si="0"/>
        <v>2</v>
      </c>
      <c r="R12" s="33">
        <f t="shared" si="0"/>
        <v>0</v>
      </c>
      <c r="S12" s="33">
        <f t="shared" si="0"/>
        <v>6</v>
      </c>
      <c r="T12" s="33">
        <f t="shared" si="0"/>
        <v>1</v>
      </c>
      <c r="U12" s="33">
        <f t="shared" si="0"/>
        <v>1</v>
      </c>
      <c r="V12" s="33">
        <f t="shared" si="0"/>
        <v>0</v>
      </c>
      <c r="W12" s="33">
        <f t="shared" si="0"/>
        <v>2</v>
      </c>
      <c r="X12" s="33">
        <f t="shared" si="0"/>
        <v>0</v>
      </c>
      <c r="Y12" s="33">
        <f t="shared" si="0"/>
        <v>0</v>
      </c>
      <c r="Z12" s="33">
        <f t="shared" si="0"/>
        <v>2</v>
      </c>
      <c r="AA12" s="33">
        <f t="shared" si="0"/>
        <v>0</v>
      </c>
      <c r="AB12" s="33">
        <f t="shared" si="0"/>
        <v>0</v>
      </c>
      <c r="AC12" s="33">
        <f t="shared" si="0"/>
        <v>0</v>
      </c>
      <c r="AD12" s="33">
        <f t="shared" si="0"/>
        <v>2</v>
      </c>
      <c r="AE12" s="33">
        <f t="shared" si="0"/>
        <v>2</v>
      </c>
      <c r="AF12" s="33">
        <f t="shared" si="0"/>
        <v>0</v>
      </c>
      <c r="AG12" s="33">
        <f t="shared" si="0"/>
        <v>1</v>
      </c>
      <c r="AH12" s="33">
        <f t="shared" si="0"/>
        <v>1</v>
      </c>
      <c r="AI12" s="33">
        <f t="shared" si="0"/>
        <v>0</v>
      </c>
      <c r="AJ12" s="33">
        <f t="shared" si="0"/>
        <v>0</v>
      </c>
      <c r="AK12" s="33">
        <f t="shared" si="0"/>
        <v>0</v>
      </c>
      <c r="AL12" s="33">
        <f t="shared" si="0"/>
        <v>2</v>
      </c>
      <c r="AM12" s="33">
        <f t="shared" si="0"/>
        <v>1</v>
      </c>
      <c r="AN12" s="33">
        <f t="shared" si="0"/>
        <v>0</v>
      </c>
      <c r="AO12" s="33">
        <f t="shared" si="0"/>
        <v>1</v>
      </c>
      <c r="AP12" s="33">
        <f t="shared" si="0"/>
        <v>3</v>
      </c>
      <c r="AQ12" s="33">
        <f t="shared" si="0"/>
        <v>3</v>
      </c>
      <c r="AR12" s="33">
        <f t="shared" si="0"/>
        <v>0</v>
      </c>
      <c r="AS12" s="33">
        <f t="shared" si="0"/>
        <v>2</v>
      </c>
      <c r="AT12" s="33">
        <f t="shared" si="0"/>
        <v>0</v>
      </c>
      <c r="AU12" s="33">
        <f t="shared" si="0"/>
        <v>2</v>
      </c>
      <c r="AV12" s="33">
        <f t="shared" si="0"/>
        <v>0</v>
      </c>
      <c r="AW12" s="33">
        <f t="shared" si="0"/>
        <v>1</v>
      </c>
      <c r="AX12" s="33">
        <f t="shared" si="0"/>
        <v>1</v>
      </c>
      <c r="AY12" s="33">
        <f t="shared" si="0"/>
        <v>1</v>
      </c>
      <c r="AZ12" s="33">
        <f t="shared" si="0"/>
        <v>3</v>
      </c>
      <c r="BA12" s="33">
        <f t="shared" si="0"/>
        <v>0</v>
      </c>
      <c r="BB12" s="33">
        <f t="shared" si="0"/>
        <v>4</v>
      </c>
      <c r="BC12" s="33">
        <f t="shared" si="0"/>
        <v>0</v>
      </c>
      <c r="BD12" s="33">
        <f t="shared" si="0"/>
        <v>0</v>
      </c>
      <c r="BE12" s="33">
        <f t="shared" si="0"/>
        <v>0</v>
      </c>
      <c r="BF12" s="33">
        <f t="shared" si="0"/>
        <v>0</v>
      </c>
    </row>
    <row r="13" spans="1:58" ht="22.5" customHeight="1">
      <c r="A13" s="12" t="s">
        <v>142</v>
      </c>
      <c r="B13" s="12" t="s">
        <v>65</v>
      </c>
      <c r="C13" s="35">
        <v>293</v>
      </c>
      <c r="D13" s="35">
        <v>10</v>
      </c>
      <c r="E13" s="35">
        <v>10</v>
      </c>
      <c r="F13" s="35">
        <v>10</v>
      </c>
      <c r="G13" s="35"/>
      <c r="H13" s="35"/>
      <c r="I13" s="35">
        <v>8</v>
      </c>
      <c r="J13" s="35">
        <v>1</v>
      </c>
      <c r="K13" s="35">
        <v>2</v>
      </c>
      <c r="L13" s="35">
        <v>1</v>
      </c>
      <c r="M13" s="35">
        <v>1</v>
      </c>
      <c r="N13" s="35"/>
      <c r="O13" s="35">
        <v>1</v>
      </c>
      <c r="P13" s="35">
        <v>1</v>
      </c>
      <c r="Q13" s="35">
        <v>1</v>
      </c>
      <c r="R13" s="35"/>
      <c r="S13" s="35">
        <v>4</v>
      </c>
      <c r="T13" s="35">
        <v>1</v>
      </c>
      <c r="U13" s="35">
        <v>1</v>
      </c>
      <c r="V13" s="35">
        <v>0</v>
      </c>
      <c r="W13" s="35">
        <v>1</v>
      </c>
      <c r="X13" s="35">
        <v>0</v>
      </c>
      <c r="Y13" s="35">
        <v>0</v>
      </c>
      <c r="Z13" s="35">
        <v>1</v>
      </c>
      <c r="AA13" s="35">
        <v>0</v>
      </c>
      <c r="AB13" s="35">
        <v>0</v>
      </c>
      <c r="AC13" s="35"/>
      <c r="AD13" s="35">
        <v>1</v>
      </c>
      <c r="AE13" s="35">
        <v>1</v>
      </c>
      <c r="AF13" s="35"/>
      <c r="AG13" s="35">
        <v>1</v>
      </c>
      <c r="AH13" s="35">
        <v>1</v>
      </c>
      <c r="AI13" s="35"/>
      <c r="AJ13" s="35"/>
      <c r="AK13" s="35"/>
      <c r="AL13" s="35">
        <v>1</v>
      </c>
      <c r="AM13" s="35">
        <v>1</v>
      </c>
      <c r="AN13" s="35"/>
      <c r="AO13" s="35"/>
      <c r="AP13" s="35">
        <v>2</v>
      </c>
      <c r="AQ13" s="35">
        <v>2</v>
      </c>
      <c r="AR13" s="35"/>
      <c r="AS13" s="35">
        <v>1</v>
      </c>
      <c r="AT13" s="35">
        <v>0</v>
      </c>
      <c r="AU13" s="35">
        <v>1</v>
      </c>
      <c r="AV13" s="35"/>
      <c r="AW13" s="35">
        <v>1</v>
      </c>
      <c r="AX13" s="35">
        <v>1</v>
      </c>
      <c r="AY13" s="35">
        <v>1</v>
      </c>
      <c r="AZ13" s="35">
        <v>3</v>
      </c>
      <c r="BA13" s="35"/>
      <c r="BB13" s="35">
        <v>4</v>
      </c>
      <c r="BC13" s="35"/>
      <c r="BD13" s="35"/>
      <c r="BE13" s="35"/>
      <c r="BF13" s="35"/>
    </row>
    <row r="14" spans="1:58" ht="22.5" customHeight="1">
      <c r="A14" s="12" t="s">
        <v>143</v>
      </c>
      <c r="B14" s="12" t="s">
        <v>144</v>
      </c>
      <c r="C14" s="35">
        <v>254</v>
      </c>
      <c r="D14" s="35">
        <v>10</v>
      </c>
      <c r="E14" s="35">
        <v>10</v>
      </c>
      <c r="F14" s="35">
        <v>10</v>
      </c>
      <c r="G14" s="35"/>
      <c r="H14" s="35"/>
      <c r="I14" s="35"/>
      <c r="J14" s="35"/>
      <c r="K14" s="35"/>
      <c r="L14" s="35"/>
      <c r="M14" s="35"/>
      <c r="N14" s="35"/>
      <c r="O14" s="35"/>
      <c r="P14" s="35">
        <v>1</v>
      </c>
      <c r="Q14" s="35">
        <v>1</v>
      </c>
      <c r="R14" s="35"/>
      <c r="S14" s="35">
        <v>2</v>
      </c>
      <c r="T14" s="35"/>
      <c r="U14" s="35"/>
      <c r="V14" s="35">
        <v>0</v>
      </c>
      <c r="W14" s="35">
        <v>1</v>
      </c>
      <c r="X14" s="35">
        <v>0</v>
      </c>
      <c r="Y14" s="35">
        <v>0</v>
      </c>
      <c r="Z14" s="35">
        <v>1</v>
      </c>
      <c r="AA14" s="35">
        <v>0</v>
      </c>
      <c r="AB14" s="35">
        <v>0</v>
      </c>
      <c r="AC14" s="35"/>
      <c r="AD14" s="35">
        <v>1</v>
      </c>
      <c r="AE14" s="35">
        <v>1</v>
      </c>
      <c r="AF14" s="35"/>
      <c r="AG14" s="35"/>
      <c r="AH14" s="35"/>
      <c r="AI14" s="35"/>
      <c r="AJ14" s="35"/>
      <c r="AK14" s="35"/>
      <c r="AL14" s="35">
        <v>1</v>
      </c>
      <c r="AM14" s="35"/>
      <c r="AN14" s="35"/>
      <c r="AO14" s="35">
        <v>1</v>
      </c>
      <c r="AP14" s="35">
        <v>1</v>
      </c>
      <c r="AQ14" s="35">
        <v>1</v>
      </c>
      <c r="AR14" s="35"/>
      <c r="AS14" s="35">
        <v>1</v>
      </c>
      <c r="AT14" s="35">
        <v>0</v>
      </c>
      <c r="AU14" s="35">
        <v>1</v>
      </c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</row>
    <row r="15" spans="1:58" ht="22.5" customHeight="1">
      <c r="A15" s="9">
        <v>5</v>
      </c>
      <c r="B15" s="9" t="s">
        <v>145</v>
      </c>
      <c r="C15" s="33">
        <f t="shared" ref="C15:BF15" si="1">SUM(C16:C21)</f>
        <v>375</v>
      </c>
      <c r="D15" s="33">
        <f t="shared" si="1"/>
        <v>19</v>
      </c>
      <c r="E15" s="33">
        <f t="shared" si="1"/>
        <v>23</v>
      </c>
      <c r="F15" s="33">
        <f t="shared" si="1"/>
        <v>12</v>
      </c>
      <c r="G15" s="33">
        <f t="shared" si="1"/>
        <v>11</v>
      </c>
      <c r="H15" s="33">
        <f t="shared" si="1"/>
        <v>0</v>
      </c>
      <c r="I15" s="33">
        <f t="shared" si="1"/>
        <v>8</v>
      </c>
      <c r="J15" s="33">
        <f t="shared" si="1"/>
        <v>1</v>
      </c>
      <c r="K15" s="33">
        <f t="shared" si="1"/>
        <v>2</v>
      </c>
      <c r="L15" s="33">
        <f t="shared" si="1"/>
        <v>1</v>
      </c>
      <c r="M15" s="33">
        <f t="shared" si="1"/>
        <v>0</v>
      </c>
      <c r="N15" s="33">
        <f t="shared" si="1"/>
        <v>1</v>
      </c>
      <c r="O15" s="33">
        <f t="shared" si="1"/>
        <v>1</v>
      </c>
      <c r="P15" s="33">
        <f t="shared" si="1"/>
        <v>1</v>
      </c>
      <c r="Q15" s="33">
        <f t="shared" si="1"/>
        <v>1</v>
      </c>
      <c r="R15" s="33">
        <f t="shared" si="1"/>
        <v>0</v>
      </c>
      <c r="S15" s="33">
        <f t="shared" si="1"/>
        <v>3</v>
      </c>
      <c r="T15" s="33">
        <f t="shared" si="1"/>
        <v>1</v>
      </c>
      <c r="U15" s="33">
        <f t="shared" si="1"/>
        <v>1</v>
      </c>
      <c r="V15" s="33">
        <f t="shared" si="1"/>
        <v>0</v>
      </c>
      <c r="W15" s="33">
        <f t="shared" si="1"/>
        <v>1</v>
      </c>
      <c r="X15" s="33">
        <f t="shared" si="1"/>
        <v>0</v>
      </c>
      <c r="Y15" s="33">
        <f t="shared" si="1"/>
        <v>0</v>
      </c>
      <c r="Z15" s="33">
        <f t="shared" si="1"/>
        <v>0</v>
      </c>
      <c r="AA15" s="33">
        <f t="shared" si="1"/>
        <v>0</v>
      </c>
      <c r="AB15" s="33">
        <f t="shared" si="1"/>
        <v>0</v>
      </c>
      <c r="AC15" s="33">
        <f t="shared" si="1"/>
        <v>10</v>
      </c>
      <c r="AD15" s="33">
        <f t="shared" si="1"/>
        <v>1</v>
      </c>
      <c r="AE15" s="33">
        <f t="shared" si="1"/>
        <v>1</v>
      </c>
      <c r="AF15" s="33">
        <f t="shared" si="1"/>
        <v>0</v>
      </c>
      <c r="AG15" s="33">
        <f t="shared" si="1"/>
        <v>1</v>
      </c>
      <c r="AH15" s="33">
        <f t="shared" si="1"/>
        <v>0</v>
      </c>
      <c r="AI15" s="33">
        <f t="shared" si="1"/>
        <v>7</v>
      </c>
      <c r="AJ15" s="33">
        <f t="shared" si="1"/>
        <v>20</v>
      </c>
      <c r="AK15" s="33">
        <f t="shared" si="1"/>
        <v>0</v>
      </c>
      <c r="AL15" s="33">
        <f t="shared" si="1"/>
        <v>5</v>
      </c>
      <c r="AM15" s="33">
        <f t="shared" si="1"/>
        <v>1</v>
      </c>
      <c r="AN15" s="33">
        <f t="shared" si="1"/>
        <v>1</v>
      </c>
      <c r="AO15" s="33">
        <f t="shared" si="1"/>
        <v>1</v>
      </c>
      <c r="AP15" s="33">
        <f t="shared" si="1"/>
        <v>6</v>
      </c>
      <c r="AQ15" s="33">
        <f t="shared" si="1"/>
        <v>6</v>
      </c>
      <c r="AR15" s="33">
        <f t="shared" si="1"/>
        <v>7</v>
      </c>
      <c r="AS15" s="33">
        <f t="shared" si="1"/>
        <v>7</v>
      </c>
      <c r="AT15" s="33">
        <f t="shared" si="1"/>
        <v>0</v>
      </c>
      <c r="AU15" s="33">
        <f t="shared" si="1"/>
        <v>0</v>
      </c>
      <c r="AV15" s="33">
        <f t="shared" si="1"/>
        <v>8</v>
      </c>
      <c r="AW15" s="33">
        <f t="shared" si="1"/>
        <v>1</v>
      </c>
      <c r="AX15" s="33">
        <f t="shared" si="1"/>
        <v>0</v>
      </c>
      <c r="AY15" s="33">
        <f t="shared" si="1"/>
        <v>0</v>
      </c>
      <c r="AZ15" s="33">
        <f t="shared" si="1"/>
        <v>0</v>
      </c>
      <c r="BA15" s="33">
        <f t="shared" si="1"/>
        <v>0</v>
      </c>
      <c r="BB15" s="33">
        <f t="shared" si="1"/>
        <v>6</v>
      </c>
      <c r="BC15" s="33">
        <f t="shared" si="1"/>
        <v>0</v>
      </c>
      <c r="BD15" s="33">
        <f t="shared" si="1"/>
        <v>1</v>
      </c>
      <c r="BE15" s="33">
        <f t="shared" si="1"/>
        <v>0</v>
      </c>
      <c r="BF15" s="34">
        <f t="shared" si="1"/>
        <v>13320</v>
      </c>
    </row>
    <row r="16" spans="1:58" ht="30" customHeight="1">
      <c r="A16" s="12" t="s">
        <v>146</v>
      </c>
      <c r="B16" s="12" t="s">
        <v>147</v>
      </c>
      <c r="C16" s="35">
        <v>211</v>
      </c>
      <c r="D16" s="35">
        <v>8</v>
      </c>
      <c r="E16" s="35">
        <v>8</v>
      </c>
      <c r="F16" s="35">
        <v>8</v>
      </c>
      <c r="G16" s="35">
        <v>0</v>
      </c>
      <c r="H16" s="35">
        <v>0</v>
      </c>
      <c r="I16" s="35">
        <v>8</v>
      </c>
      <c r="J16" s="35">
        <v>1</v>
      </c>
      <c r="K16" s="35">
        <v>2</v>
      </c>
      <c r="L16" s="35">
        <v>1</v>
      </c>
      <c r="M16" s="35">
        <v>0</v>
      </c>
      <c r="N16" s="35">
        <v>1</v>
      </c>
      <c r="O16" s="35">
        <v>1</v>
      </c>
      <c r="P16" s="35">
        <v>1</v>
      </c>
      <c r="Q16" s="35">
        <v>1</v>
      </c>
      <c r="R16" s="35">
        <v>0</v>
      </c>
      <c r="S16" s="35">
        <v>3</v>
      </c>
      <c r="T16" s="35">
        <v>1</v>
      </c>
      <c r="U16" s="35">
        <v>1</v>
      </c>
      <c r="V16" s="35">
        <v>0</v>
      </c>
      <c r="W16" s="35">
        <v>1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10</v>
      </c>
      <c r="AD16" s="35">
        <v>1</v>
      </c>
      <c r="AE16" s="35">
        <v>1</v>
      </c>
      <c r="AF16" s="35">
        <v>0</v>
      </c>
      <c r="AG16" s="35">
        <v>1</v>
      </c>
      <c r="AH16" s="35">
        <v>0</v>
      </c>
      <c r="AI16" s="35">
        <v>7</v>
      </c>
      <c r="AJ16" s="35">
        <v>6</v>
      </c>
      <c r="AK16" s="35">
        <v>0</v>
      </c>
      <c r="AL16" s="35">
        <v>1</v>
      </c>
      <c r="AM16" s="35">
        <v>1</v>
      </c>
      <c r="AN16" s="35">
        <v>1</v>
      </c>
      <c r="AO16" s="35">
        <v>1</v>
      </c>
      <c r="AP16" s="35">
        <v>1</v>
      </c>
      <c r="AQ16" s="35">
        <v>1</v>
      </c>
      <c r="AR16" s="35">
        <v>2</v>
      </c>
      <c r="AS16" s="35">
        <v>2</v>
      </c>
      <c r="AT16" s="35">
        <v>0</v>
      </c>
      <c r="AU16" s="35">
        <v>0</v>
      </c>
      <c r="AV16" s="35">
        <v>2</v>
      </c>
      <c r="AW16" s="35">
        <v>1</v>
      </c>
      <c r="AX16" s="35">
        <v>0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1</v>
      </c>
      <c r="BE16" s="35">
        <v>0</v>
      </c>
      <c r="BF16" s="36">
        <v>8119</v>
      </c>
    </row>
    <row r="17" spans="1:58" ht="22.5" customHeight="1">
      <c r="A17" s="12" t="s">
        <v>148</v>
      </c>
      <c r="B17" s="12" t="s">
        <v>73</v>
      </c>
      <c r="C17" s="35">
        <v>43</v>
      </c>
      <c r="D17" s="35">
        <v>3</v>
      </c>
      <c r="E17" s="35">
        <v>3</v>
      </c>
      <c r="F17" s="35">
        <v>0</v>
      </c>
      <c r="G17" s="35">
        <v>3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3</v>
      </c>
      <c r="AK17" s="35">
        <v>0</v>
      </c>
      <c r="AL17" s="35">
        <v>1</v>
      </c>
      <c r="AM17" s="35">
        <v>0</v>
      </c>
      <c r="AN17" s="35">
        <v>0</v>
      </c>
      <c r="AO17" s="35">
        <v>0</v>
      </c>
      <c r="AP17" s="35">
        <v>1</v>
      </c>
      <c r="AQ17" s="35">
        <v>1</v>
      </c>
      <c r="AR17" s="35">
        <v>1</v>
      </c>
      <c r="AS17" s="35">
        <v>1</v>
      </c>
      <c r="AT17" s="35">
        <v>0</v>
      </c>
      <c r="AU17" s="35">
        <v>0</v>
      </c>
      <c r="AV17" s="35">
        <v>2</v>
      </c>
      <c r="AW17" s="35">
        <v>0</v>
      </c>
      <c r="AX17" s="35">
        <v>0</v>
      </c>
      <c r="AY17" s="35">
        <v>0</v>
      </c>
      <c r="AZ17" s="35">
        <v>0</v>
      </c>
      <c r="BA17" s="35">
        <v>0</v>
      </c>
      <c r="BB17" s="35">
        <v>2</v>
      </c>
      <c r="BC17" s="35">
        <v>0</v>
      </c>
      <c r="BD17" s="35">
        <v>0</v>
      </c>
      <c r="BE17" s="35">
        <v>0</v>
      </c>
      <c r="BF17" s="36">
        <v>1323</v>
      </c>
    </row>
    <row r="18" spans="1:58" ht="22.5" customHeight="1">
      <c r="A18" s="12" t="s">
        <v>149</v>
      </c>
      <c r="B18" s="12" t="s">
        <v>71</v>
      </c>
      <c r="C18" s="35">
        <v>40</v>
      </c>
      <c r="D18" s="35">
        <v>3</v>
      </c>
      <c r="E18" s="35">
        <v>3</v>
      </c>
      <c r="F18" s="35">
        <v>0</v>
      </c>
      <c r="G18" s="35">
        <v>3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35">
        <v>3</v>
      </c>
      <c r="AK18" s="35">
        <v>0</v>
      </c>
      <c r="AL18" s="35">
        <v>1</v>
      </c>
      <c r="AM18" s="35">
        <v>0</v>
      </c>
      <c r="AN18" s="35">
        <v>0</v>
      </c>
      <c r="AO18" s="35">
        <v>0</v>
      </c>
      <c r="AP18" s="35">
        <v>1</v>
      </c>
      <c r="AQ18" s="35">
        <v>1</v>
      </c>
      <c r="AR18" s="35">
        <v>1</v>
      </c>
      <c r="AS18" s="35">
        <v>1</v>
      </c>
      <c r="AT18" s="35">
        <v>0</v>
      </c>
      <c r="AU18" s="35">
        <v>0</v>
      </c>
      <c r="AV18" s="35">
        <v>2</v>
      </c>
      <c r="AW18" s="35">
        <v>0</v>
      </c>
      <c r="AX18" s="35">
        <v>0</v>
      </c>
      <c r="AY18" s="35">
        <v>0</v>
      </c>
      <c r="AZ18" s="35">
        <v>0</v>
      </c>
      <c r="BA18" s="35">
        <v>0</v>
      </c>
      <c r="BB18" s="35">
        <v>2</v>
      </c>
      <c r="BC18" s="35">
        <v>0</v>
      </c>
      <c r="BD18" s="35">
        <v>0</v>
      </c>
      <c r="BE18" s="35">
        <v>0</v>
      </c>
      <c r="BF18" s="36">
        <v>1182</v>
      </c>
    </row>
    <row r="19" spans="1:58" ht="22.5" customHeight="1">
      <c r="A19" s="12" t="s">
        <v>150</v>
      </c>
      <c r="B19" s="12" t="s">
        <v>79</v>
      </c>
      <c r="C19" s="35">
        <v>81</v>
      </c>
      <c r="D19" s="35">
        <v>5</v>
      </c>
      <c r="E19" s="35">
        <v>5</v>
      </c>
      <c r="F19" s="35">
        <v>2</v>
      </c>
      <c r="G19" s="35">
        <v>3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3</v>
      </c>
      <c r="AK19" s="35">
        <v>0</v>
      </c>
      <c r="AL19" s="35">
        <v>1</v>
      </c>
      <c r="AM19" s="35">
        <v>0</v>
      </c>
      <c r="AN19" s="35">
        <v>0</v>
      </c>
      <c r="AO19" s="35">
        <v>0</v>
      </c>
      <c r="AP19" s="35">
        <v>1</v>
      </c>
      <c r="AQ19" s="35">
        <v>1</v>
      </c>
      <c r="AR19" s="35">
        <v>1</v>
      </c>
      <c r="AS19" s="35">
        <v>1</v>
      </c>
      <c r="AT19" s="35">
        <v>0</v>
      </c>
      <c r="AU19" s="35">
        <v>0</v>
      </c>
      <c r="AV19" s="35">
        <v>2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2</v>
      </c>
      <c r="BC19" s="35">
        <v>0</v>
      </c>
      <c r="BD19" s="35">
        <v>0</v>
      </c>
      <c r="BE19" s="35">
        <v>0</v>
      </c>
      <c r="BF19" s="35">
        <v>920</v>
      </c>
    </row>
    <row r="20" spans="1:58" ht="22.5" customHeight="1">
      <c r="A20" s="12" t="s">
        <v>151</v>
      </c>
      <c r="B20" s="12" t="s">
        <v>77</v>
      </c>
      <c r="C20" s="35">
        <v>0</v>
      </c>
      <c r="D20" s="35">
        <v>0</v>
      </c>
      <c r="E20" s="35">
        <v>2</v>
      </c>
      <c r="F20" s="35">
        <v>2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2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1</v>
      </c>
      <c r="AQ20" s="35">
        <v>1</v>
      </c>
      <c r="AR20" s="35">
        <v>1</v>
      </c>
      <c r="AS20" s="35">
        <v>1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938</v>
      </c>
    </row>
    <row r="21" spans="1:58" ht="22.5" customHeight="1">
      <c r="A21" s="12" t="s">
        <v>152</v>
      </c>
      <c r="B21" s="12" t="s">
        <v>75</v>
      </c>
      <c r="C21" s="35">
        <v>0</v>
      </c>
      <c r="D21" s="35">
        <v>0</v>
      </c>
      <c r="E21" s="35">
        <v>2</v>
      </c>
      <c r="F21" s="35">
        <v>0</v>
      </c>
      <c r="G21" s="35">
        <v>2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3</v>
      </c>
      <c r="AK21" s="35">
        <v>0</v>
      </c>
      <c r="AL21" s="35">
        <v>1</v>
      </c>
      <c r="AM21" s="35">
        <v>0</v>
      </c>
      <c r="AN21" s="35">
        <v>0</v>
      </c>
      <c r="AO21" s="35">
        <v>0</v>
      </c>
      <c r="AP21" s="35">
        <v>1</v>
      </c>
      <c r="AQ21" s="35">
        <v>1</v>
      </c>
      <c r="AR21" s="35">
        <v>1</v>
      </c>
      <c r="AS21" s="35">
        <v>1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838</v>
      </c>
    </row>
    <row r="22" spans="1:58" ht="21" customHeight="1">
      <c r="A22" s="15"/>
      <c r="B22" s="15" t="s">
        <v>88</v>
      </c>
      <c r="C22" s="15">
        <f t="shared" ref="C22:BF22" si="2">SUM(C9:C12,C15)</f>
        <v>3189</v>
      </c>
      <c r="D22" s="15">
        <f t="shared" si="2"/>
        <v>102</v>
      </c>
      <c r="E22" s="15">
        <f t="shared" si="2"/>
        <v>102</v>
      </c>
      <c r="F22" s="15">
        <f t="shared" si="2"/>
        <v>90</v>
      </c>
      <c r="G22" s="15">
        <f t="shared" si="2"/>
        <v>12</v>
      </c>
      <c r="H22" s="15">
        <f t="shared" si="2"/>
        <v>0</v>
      </c>
      <c r="I22" s="15">
        <f t="shared" si="2"/>
        <v>38</v>
      </c>
      <c r="J22" s="15">
        <f t="shared" si="2"/>
        <v>5</v>
      </c>
      <c r="K22" s="15">
        <f t="shared" si="2"/>
        <v>9</v>
      </c>
      <c r="L22" s="15">
        <f t="shared" si="2"/>
        <v>4</v>
      </c>
      <c r="M22" s="15">
        <f t="shared" si="2"/>
        <v>1</v>
      </c>
      <c r="N22" s="15">
        <f t="shared" si="2"/>
        <v>2</v>
      </c>
      <c r="O22" s="15">
        <f t="shared" si="2"/>
        <v>5</v>
      </c>
      <c r="P22" s="15">
        <f t="shared" si="2"/>
        <v>8</v>
      </c>
      <c r="Q22" s="15">
        <f t="shared" si="2"/>
        <v>7</v>
      </c>
      <c r="R22" s="15">
        <f t="shared" si="2"/>
        <v>0</v>
      </c>
      <c r="S22" s="15">
        <f t="shared" si="2"/>
        <v>24</v>
      </c>
      <c r="T22" s="15">
        <f t="shared" si="2"/>
        <v>5</v>
      </c>
      <c r="U22" s="15">
        <f t="shared" si="2"/>
        <v>5</v>
      </c>
      <c r="V22" s="15">
        <f t="shared" si="2"/>
        <v>1</v>
      </c>
      <c r="W22" s="15">
        <f t="shared" si="2"/>
        <v>6</v>
      </c>
      <c r="X22" s="15">
        <f t="shared" si="2"/>
        <v>2</v>
      </c>
      <c r="Y22" s="15">
        <f t="shared" si="2"/>
        <v>0</v>
      </c>
      <c r="Z22" s="15">
        <f t="shared" si="2"/>
        <v>4</v>
      </c>
      <c r="AA22" s="15">
        <f t="shared" si="2"/>
        <v>1</v>
      </c>
      <c r="AB22" s="15">
        <f t="shared" si="2"/>
        <v>0</v>
      </c>
      <c r="AC22" s="15">
        <f t="shared" si="2"/>
        <v>23</v>
      </c>
      <c r="AD22" s="15">
        <f t="shared" si="2"/>
        <v>6</v>
      </c>
      <c r="AE22" s="15">
        <f t="shared" si="2"/>
        <v>6</v>
      </c>
      <c r="AF22" s="15">
        <f t="shared" si="2"/>
        <v>1</v>
      </c>
      <c r="AG22" s="15">
        <f t="shared" si="2"/>
        <v>5</v>
      </c>
      <c r="AH22" s="15">
        <f t="shared" si="2"/>
        <v>4</v>
      </c>
      <c r="AI22" s="15">
        <f t="shared" si="2"/>
        <v>7</v>
      </c>
      <c r="AJ22" s="15">
        <f t="shared" si="2"/>
        <v>45</v>
      </c>
      <c r="AK22" s="15">
        <f t="shared" si="2"/>
        <v>2</v>
      </c>
      <c r="AL22" s="15">
        <f t="shared" si="2"/>
        <v>8</v>
      </c>
      <c r="AM22" s="15">
        <f t="shared" si="2"/>
        <v>5</v>
      </c>
      <c r="AN22" s="15">
        <f t="shared" si="2"/>
        <v>7</v>
      </c>
      <c r="AO22" s="15">
        <f t="shared" si="2"/>
        <v>5</v>
      </c>
      <c r="AP22" s="15">
        <f t="shared" si="2"/>
        <v>14</v>
      </c>
      <c r="AQ22" s="15">
        <f t="shared" si="2"/>
        <v>14</v>
      </c>
      <c r="AR22" s="15">
        <f t="shared" si="2"/>
        <v>12</v>
      </c>
      <c r="AS22" s="15">
        <f t="shared" si="2"/>
        <v>12</v>
      </c>
      <c r="AT22" s="15">
        <f t="shared" si="2"/>
        <v>0</v>
      </c>
      <c r="AU22" s="15">
        <f t="shared" si="2"/>
        <v>4</v>
      </c>
      <c r="AV22" s="15">
        <f t="shared" si="2"/>
        <v>21</v>
      </c>
      <c r="AW22" s="15">
        <f t="shared" si="2"/>
        <v>5</v>
      </c>
      <c r="AX22" s="15">
        <f t="shared" si="2"/>
        <v>4</v>
      </c>
      <c r="AY22" s="15">
        <f t="shared" si="2"/>
        <v>5</v>
      </c>
      <c r="AZ22" s="15">
        <f t="shared" si="2"/>
        <v>3</v>
      </c>
      <c r="BA22" s="15">
        <f t="shared" si="2"/>
        <v>0</v>
      </c>
      <c r="BB22" s="15">
        <f t="shared" si="2"/>
        <v>10</v>
      </c>
      <c r="BC22" s="15">
        <f t="shared" si="2"/>
        <v>0</v>
      </c>
      <c r="BD22" s="15">
        <f t="shared" si="2"/>
        <v>4</v>
      </c>
      <c r="BE22" s="15">
        <f t="shared" si="2"/>
        <v>0</v>
      </c>
      <c r="BF22" s="15">
        <f t="shared" si="2"/>
        <v>33479</v>
      </c>
    </row>
    <row r="23" spans="1:58" ht="13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ht="13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ht="13.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ht="13.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ht="13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1:58" ht="13.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</row>
    <row r="29" spans="1:58" ht="13.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</row>
    <row r="30" spans="1:58" ht="13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</row>
    <row r="31" spans="1:58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</row>
    <row r="32" spans="1:58" ht="13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</row>
    <row r="35" spans="1:58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:58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</row>
    <row r="39" spans="1:58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</row>
    <row r="40" spans="1:58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</row>
    <row r="41" spans="1:58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</row>
    <row r="42" spans="1:58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</row>
    <row r="50" spans="1:58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</row>
    <row r="55" spans="1:58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</row>
    <row r="59" spans="1:58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</row>
    <row r="74" spans="1:58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</row>
    <row r="75" spans="1:58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</row>
    <row r="76" spans="1:58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</row>
    <row r="77" spans="1:58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</row>
    <row r="78" spans="1:5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</row>
    <row r="81" spans="1:58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</row>
    <row r="82" spans="1:58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</row>
    <row r="83" spans="1:58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</row>
    <row r="84" spans="1:58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</row>
    <row r="85" spans="1:58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</row>
    <row r="86" spans="1:58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</row>
    <row r="87" spans="1:58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</row>
    <row r="88" spans="1:5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</row>
    <row r="89" spans="1:58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</row>
    <row r="90" spans="1:58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</row>
    <row r="91" spans="1:58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</row>
    <row r="92" spans="1:58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</row>
    <row r="93" spans="1:58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</row>
    <row r="94" spans="1:58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</row>
    <row r="115" spans="1:58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</row>
    <row r="116" spans="1:58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</row>
    <row r="117" spans="1:58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</row>
    <row r="118" spans="1:5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</row>
    <row r="119" spans="1:58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</row>
    <row r="120" spans="1:58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</row>
    <row r="124" spans="1:58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</row>
    <row r="125" spans="1:58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</row>
    <row r="126" spans="1:58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</row>
    <row r="127" spans="1:58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</row>
    <row r="128" spans="1:5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</row>
    <row r="129" spans="1:58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</row>
    <row r="130" spans="1:58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</row>
    <row r="131" spans="1:58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</row>
    <row r="132" spans="1:58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</row>
    <row r="133" spans="1:58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</row>
    <row r="134" spans="1:58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</row>
    <row r="135" spans="1:58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</row>
    <row r="136" spans="1:58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</row>
    <row r="147" spans="1:58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</row>
    <row r="148" spans="1:5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</row>
    <row r="156" spans="1:58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</row>
    <row r="157" spans="1:58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</row>
    <row r="158" spans="1: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</row>
    <row r="159" spans="1:58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</row>
    <row r="160" spans="1:58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</row>
    <row r="161" spans="1:58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</row>
    <row r="162" spans="1:58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</row>
    <row r="163" spans="1:58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</row>
    <row r="164" spans="1:58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</row>
    <row r="165" spans="1:58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</row>
    <row r="166" spans="1:58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</row>
    <row r="167" spans="1:58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</row>
    <row r="168" spans="1:5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</row>
    <row r="169" spans="1:58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</row>
    <row r="170" spans="1:58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</row>
    <row r="171" spans="1:58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</row>
    <row r="172" spans="1:58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</row>
    <row r="173" spans="1:58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</row>
    <row r="174" spans="1:58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</row>
    <row r="175" spans="1:58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</row>
    <row r="176" spans="1:58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</row>
    <row r="177" spans="1:58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</row>
    <row r="178" spans="1:5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</row>
    <row r="179" spans="1:58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</row>
    <row r="180" spans="1:58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</row>
    <row r="181" spans="1:58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</row>
    <row r="182" spans="1:58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</row>
    <row r="183" spans="1:58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</row>
    <row r="184" spans="1:58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</row>
    <row r="185" spans="1:58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</row>
    <row r="186" spans="1:58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</row>
    <row r="187" spans="1:58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</row>
    <row r="188" spans="1:5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</row>
    <row r="189" spans="1:58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</row>
    <row r="190" spans="1:58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</row>
    <row r="191" spans="1:58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</row>
    <row r="192" spans="1:58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</row>
    <row r="193" spans="1:58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</row>
    <row r="194" spans="1:58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</row>
    <row r="195" spans="1:58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</row>
    <row r="196" spans="1:58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</row>
    <row r="197" spans="1:58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</row>
    <row r="198" spans="1:5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</row>
    <row r="199" spans="1:58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</row>
    <row r="200" spans="1:58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</row>
    <row r="201" spans="1:58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</row>
    <row r="202" spans="1:58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</row>
    <row r="203" spans="1:58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</row>
    <row r="204" spans="1:58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</row>
    <row r="205" spans="1:58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</row>
    <row r="206" spans="1:58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</row>
    <row r="207" spans="1:58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</row>
    <row r="208" spans="1:5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</row>
    <row r="209" spans="1:58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</row>
    <row r="210" spans="1:58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</row>
    <row r="211" spans="1:58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</row>
    <row r="212" spans="1:58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</row>
    <row r="213" spans="1:58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</row>
    <row r="214" spans="1:58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</row>
    <row r="215" spans="1:58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</row>
    <row r="216" spans="1:58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</row>
    <row r="217" spans="1:58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</row>
    <row r="218" spans="1:5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</row>
    <row r="219" spans="1:58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</row>
    <row r="220" spans="1:58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</row>
    <row r="221" spans="1:58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</row>
    <row r="222" spans="1:58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</row>
    <row r="223" spans="1:58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</row>
    <row r="224" spans="1:58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</row>
    <row r="225" spans="1:58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</row>
    <row r="226" spans="1:58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</row>
    <row r="227" spans="1:58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</row>
    <row r="228" spans="1:5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</row>
    <row r="229" spans="1:58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</row>
    <row r="230" spans="1:58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</row>
    <row r="231" spans="1:58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</row>
    <row r="232" spans="1:58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</row>
    <row r="233" spans="1:58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</row>
    <row r="234" spans="1:58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</row>
    <row r="235" spans="1:58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</row>
    <row r="236" spans="1:58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</row>
    <row r="237" spans="1:58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</row>
    <row r="238" spans="1:5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</row>
    <row r="239" spans="1:58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</row>
    <row r="240" spans="1:58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</row>
    <row r="241" spans="1:58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</row>
    <row r="242" spans="1:58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</row>
    <row r="243" spans="1:58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</row>
    <row r="244" spans="1:58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</row>
    <row r="245" spans="1:58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</row>
    <row r="246" spans="1:58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</row>
    <row r="247" spans="1:58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</row>
    <row r="248" spans="1:5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</row>
    <row r="249" spans="1:58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</row>
    <row r="250" spans="1:58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</row>
    <row r="251" spans="1:58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</row>
    <row r="252" spans="1:58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</row>
    <row r="253" spans="1:58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</row>
    <row r="254" spans="1:58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</row>
    <row r="255" spans="1:58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</row>
    <row r="256" spans="1:58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</row>
    <row r="257" spans="1:58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</row>
    <row r="258" spans="1: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</row>
    <row r="259" spans="1:58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</row>
    <row r="260" spans="1:58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</row>
    <row r="261" spans="1:58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</row>
    <row r="262" spans="1:58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</row>
    <row r="263" spans="1:58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</row>
    <row r="264" spans="1:58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</row>
    <row r="265" spans="1:58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</row>
    <row r="266" spans="1:58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</row>
    <row r="267" spans="1:58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</row>
    <row r="268" spans="1:5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</row>
    <row r="269" spans="1:58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</row>
    <row r="270" spans="1:58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</row>
    <row r="271" spans="1:58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</row>
    <row r="272" spans="1:58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</row>
    <row r="273" spans="1:58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</row>
    <row r="274" spans="1:58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</row>
    <row r="275" spans="1:58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</row>
    <row r="276" spans="1:58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</row>
    <row r="277" spans="1:58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</row>
    <row r="278" spans="1:5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</row>
    <row r="279" spans="1:58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</row>
    <row r="280" spans="1:58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</row>
    <row r="281" spans="1:58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</row>
    <row r="282" spans="1:58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</row>
    <row r="283" spans="1:58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</row>
    <row r="284" spans="1:58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</row>
    <row r="285" spans="1:58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</row>
    <row r="286" spans="1:58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</row>
    <row r="287" spans="1:58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</row>
    <row r="288" spans="1:5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</row>
    <row r="289" spans="1:58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</row>
    <row r="290" spans="1:58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</row>
    <row r="291" spans="1:58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</row>
    <row r="292" spans="1:58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</row>
    <row r="293" spans="1:58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</row>
    <row r="294" spans="1:58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</row>
    <row r="295" spans="1:58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</row>
    <row r="296" spans="1:58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</row>
    <row r="297" spans="1:58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</row>
    <row r="298" spans="1:5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</row>
    <row r="299" spans="1:58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</row>
    <row r="300" spans="1:58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</row>
    <row r="301" spans="1:58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</row>
    <row r="302" spans="1:58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</row>
    <row r="303" spans="1:58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</row>
    <row r="304" spans="1:58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</row>
    <row r="305" spans="1:58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</row>
    <row r="306" spans="1:58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</row>
    <row r="307" spans="1:58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</row>
    <row r="308" spans="1:5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</row>
    <row r="309" spans="1:58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</row>
    <row r="310" spans="1:58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</row>
    <row r="311" spans="1:58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</row>
    <row r="312" spans="1:58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</row>
    <row r="313" spans="1:58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</row>
    <row r="314" spans="1:58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</row>
    <row r="315" spans="1:58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</row>
    <row r="316" spans="1:58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</row>
    <row r="317" spans="1:58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</row>
    <row r="318" spans="1:5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</row>
    <row r="319" spans="1:58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</row>
    <row r="320" spans="1:58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</row>
    <row r="321" spans="1:58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</row>
    <row r="322" spans="1:58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</row>
    <row r="323" spans="1:58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</row>
    <row r="324" spans="1:58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</row>
    <row r="325" spans="1:58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</row>
    <row r="326" spans="1:58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</row>
    <row r="327" spans="1:58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</row>
    <row r="328" spans="1:5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</row>
    <row r="329" spans="1:58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</row>
    <row r="330" spans="1:58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</row>
    <row r="331" spans="1:58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</row>
    <row r="332" spans="1:58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</row>
    <row r="333" spans="1:58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</row>
    <row r="334" spans="1:58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</row>
    <row r="335" spans="1:58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</row>
    <row r="336" spans="1:58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</row>
    <row r="337" spans="1:58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</row>
    <row r="338" spans="1:5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</row>
    <row r="339" spans="1:58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</row>
    <row r="340" spans="1:58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</row>
    <row r="341" spans="1:58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</row>
    <row r="342" spans="1:58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</row>
    <row r="343" spans="1:58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</row>
    <row r="344" spans="1:58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</row>
    <row r="345" spans="1:58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</row>
    <row r="346" spans="1:58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</row>
    <row r="347" spans="1:58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</row>
    <row r="348" spans="1:5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</row>
    <row r="349" spans="1:58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</row>
    <row r="350" spans="1:58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</row>
    <row r="351" spans="1:58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</row>
    <row r="352" spans="1:58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</row>
    <row r="353" spans="1:58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</row>
    <row r="354" spans="1:58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</row>
    <row r="355" spans="1:58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</row>
    <row r="356" spans="1:58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</row>
    <row r="357" spans="1:58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</row>
    <row r="358" spans="1: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</row>
    <row r="359" spans="1:58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</row>
    <row r="360" spans="1:58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</row>
    <row r="361" spans="1:58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</row>
    <row r="362" spans="1:58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</row>
    <row r="363" spans="1:58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</row>
    <row r="364" spans="1:58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</row>
    <row r="365" spans="1:58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</row>
    <row r="366" spans="1:58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</row>
    <row r="367" spans="1:58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</row>
    <row r="368" spans="1:5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</row>
    <row r="369" spans="1:58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</row>
    <row r="370" spans="1:58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</row>
    <row r="371" spans="1:58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</row>
    <row r="372" spans="1:58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</row>
    <row r="373" spans="1:58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</row>
    <row r="374" spans="1:58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</row>
    <row r="375" spans="1:58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</row>
    <row r="376" spans="1:58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</row>
    <row r="377" spans="1:58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</row>
    <row r="378" spans="1:5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</row>
    <row r="379" spans="1:58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</row>
    <row r="380" spans="1:58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</row>
    <row r="381" spans="1:58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</row>
    <row r="382" spans="1:58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</row>
    <row r="383" spans="1:58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</row>
    <row r="384" spans="1:58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</row>
    <row r="385" spans="1:58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</row>
    <row r="386" spans="1:58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</row>
    <row r="387" spans="1:58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</row>
    <row r="388" spans="1:5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</row>
    <row r="389" spans="1:58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</row>
    <row r="390" spans="1:58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</row>
    <row r="391" spans="1:58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</row>
    <row r="392" spans="1:58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</row>
    <row r="393" spans="1:58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</row>
    <row r="394" spans="1:58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</row>
    <row r="395" spans="1:58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</row>
    <row r="396" spans="1:58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</row>
    <row r="397" spans="1:58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</row>
    <row r="398" spans="1:5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</row>
    <row r="399" spans="1:58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</row>
    <row r="400" spans="1:58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</row>
    <row r="401" spans="1:58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</row>
    <row r="402" spans="1:58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</row>
    <row r="403" spans="1:58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</row>
    <row r="404" spans="1:58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</row>
    <row r="405" spans="1:58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</row>
    <row r="406" spans="1:58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</row>
    <row r="407" spans="1:58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</row>
    <row r="408" spans="1:5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</row>
    <row r="409" spans="1:58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</row>
    <row r="410" spans="1:58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</row>
    <row r="411" spans="1:58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</row>
    <row r="412" spans="1:58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</row>
    <row r="413" spans="1:58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</row>
    <row r="414" spans="1:58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</row>
    <row r="415" spans="1:58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</row>
    <row r="416" spans="1:58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</row>
    <row r="417" spans="1:58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</row>
    <row r="418" spans="1:5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</row>
    <row r="419" spans="1:58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</row>
    <row r="420" spans="1:58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</row>
    <row r="421" spans="1:58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</row>
    <row r="422" spans="1:58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</row>
    <row r="423" spans="1:58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</row>
    <row r="424" spans="1:58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</row>
    <row r="425" spans="1:58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</row>
    <row r="426" spans="1:58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</row>
    <row r="427" spans="1:58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</row>
    <row r="428" spans="1:5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</row>
    <row r="429" spans="1:58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</row>
    <row r="430" spans="1:58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</row>
    <row r="431" spans="1:58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</row>
    <row r="432" spans="1:58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</row>
    <row r="433" spans="1:58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</row>
    <row r="434" spans="1:58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</row>
    <row r="435" spans="1:58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</row>
    <row r="436" spans="1:58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</row>
    <row r="437" spans="1:58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</row>
    <row r="438" spans="1:5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</row>
    <row r="439" spans="1:58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</row>
    <row r="440" spans="1:58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</row>
    <row r="441" spans="1:58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</row>
    <row r="442" spans="1:58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</row>
    <row r="443" spans="1:58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</row>
    <row r="444" spans="1:58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</row>
    <row r="445" spans="1:58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</row>
    <row r="446" spans="1:58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</row>
    <row r="447" spans="1:58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</row>
    <row r="448" spans="1:5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</row>
    <row r="449" spans="1:58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</row>
    <row r="450" spans="1:58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</row>
    <row r="451" spans="1:58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</row>
    <row r="452" spans="1:58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</row>
    <row r="453" spans="1:58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</row>
    <row r="454" spans="1:58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</row>
    <row r="455" spans="1:58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</row>
    <row r="456" spans="1:58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</row>
    <row r="457" spans="1:58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</row>
    <row r="458" spans="1: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</row>
    <row r="459" spans="1:58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</row>
    <row r="460" spans="1:58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</row>
    <row r="461" spans="1:58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</row>
    <row r="462" spans="1:58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</row>
    <row r="463" spans="1:58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</row>
    <row r="464" spans="1:58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</row>
    <row r="465" spans="1:58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</row>
    <row r="466" spans="1:58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</row>
    <row r="467" spans="1:58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</row>
    <row r="468" spans="1:5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</row>
    <row r="469" spans="1:58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</row>
    <row r="470" spans="1:58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</row>
    <row r="471" spans="1:58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</row>
    <row r="472" spans="1:58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</row>
    <row r="473" spans="1:58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</row>
    <row r="474" spans="1:58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</row>
    <row r="475" spans="1:58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</row>
    <row r="476" spans="1:58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</row>
    <row r="477" spans="1:58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</row>
    <row r="478" spans="1:5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</row>
    <row r="479" spans="1:58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</row>
    <row r="480" spans="1:58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</row>
    <row r="481" spans="1:58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</row>
    <row r="482" spans="1:58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</row>
    <row r="483" spans="1:58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</row>
    <row r="484" spans="1:58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</row>
    <row r="485" spans="1:58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</row>
    <row r="486" spans="1:58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</row>
    <row r="487" spans="1:58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</row>
    <row r="488" spans="1:5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</row>
    <row r="489" spans="1:58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</row>
    <row r="490" spans="1:58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</row>
    <row r="491" spans="1:58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</row>
    <row r="492" spans="1:58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</row>
    <row r="493" spans="1:58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</row>
    <row r="494" spans="1:58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</row>
    <row r="495" spans="1:58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</row>
    <row r="496" spans="1:58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</row>
    <row r="497" spans="1:58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</row>
    <row r="498" spans="1:5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</row>
    <row r="499" spans="1:58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</row>
    <row r="500" spans="1:58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</row>
    <row r="501" spans="1:58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</row>
    <row r="502" spans="1:58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</row>
    <row r="503" spans="1:58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</row>
    <row r="504" spans="1:58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</row>
    <row r="505" spans="1:58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</row>
    <row r="506" spans="1:58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</row>
    <row r="507" spans="1:58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</row>
    <row r="508" spans="1:5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</row>
    <row r="509" spans="1:58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</row>
    <row r="510" spans="1:58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</row>
    <row r="511" spans="1:58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</row>
    <row r="512" spans="1:58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</row>
    <row r="513" spans="1:58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</row>
    <row r="514" spans="1:58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</row>
    <row r="515" spans="1:58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</row>
    <row r="516" spans="1:58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</row>
    <row r="517" spans="1:58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</row>
    <row r="518" spans="1:5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</row>
    <row r="519" spans="1:58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</row>
    <row r="520" spans="1:58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</row>
    <row r="521" spans="1:58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</row>
    <row r="522" spans="1:58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</row>
    <row r="523" spans="1:58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</row>
    <row r="524" spans="1:58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</row>
    <row r="525" spans="1:58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</row>
    <row r="526" spans="1:58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</row>
    <row r="527" spans="1:58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</row>
    <row r="528" spans="1:5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</row>
    <row r="529" spans="1:58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</row>
    <row r="530" spans="1:58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</row>
    <row r="531" spans="1:58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</row>
    <row r="532" spans="1:58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</row>
    <row r="533" spans="1:58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</row>
    <row r="534" spans="1:58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</row>
    <row r="535" spans="1:58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</row>
    <row r="536" spans="1:58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</row>
    <row r="537" spans="1:58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</row>
    <row r="538" spans="1:5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</row>
    <row r="539" spans="1:58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</row>
    <row r="540" spans="1:58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</row>
    <row r="541" spans="1:58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</row>
    <row r="542" spans="1:58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</row>
    <row r="543" spans="1:58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</row>
    <row r="544" spans="1:58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</row>
    <row r="545" spans="1:58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</row>
    <row r="546" spans="1:58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</row>
    <row r="547" spans="1:58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</row>
    <row r="548" spans="1:5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</row>
    <row r="549" spans="1:58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</row>
    <row r="550" spans="1:58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</row>
    <row r="551" spans="1:58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</row>
    <row r="552" spans="1:58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</row>
    <row r="553" spans="1:58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</row>
    <row r="554" spans="1:58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</row>
    <row r="555" spans="1:58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</row>
    <row r="556" spans="1:58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</row>
    <row r="557" spans="1:58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</row>
    <row r="558" spans="1: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</row>
    <row r="559" spans="1:58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</row>
    <row r="560" spans="1:58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</row>
    <row r="561" spans="1:58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</row>
    <row r="562" spans="1:58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</row>
    <row r="563" spans="1:58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</row>
    <row r="564" spans="1:58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</row>
    <row r="565" spans="1:58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</row>
    <row r="566" spans="1:58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</row>
    <row r="567" spans="1:58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</row>
    <row r="568" spans="1:5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</row>
    <row r="569" spans="1:58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</row>
    <row r="570" spans="1:58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</row>
    <row r="571" spans="1:58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</row>
    <row r="572" spans="1:58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</row>
    <row r="573" spans="1:58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</row>
    <row r="574" spans="1:58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</row>
    <row r="575" spans="1:58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</row>
    <row r="576" spans="1:58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</row>
    <row r="577" spans="1:58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</row>
    <row r="578" spans="1:5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</row>
    <row r="579" spans="1:58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</row>
    <row r="580" spans="1:58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</row>
    <row r="581" spans="1:58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</row>
    <row r="582" spans="1:58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</row>
    <row r="583" spans="1:58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</row>
    <row r="584" spans="1:58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</row>
    <row r="585" spans="1:58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</row>
    <row r="586" spans="1:58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</row>
    <row r="587" spans="1:58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</row>
    <row r="588" spans="1:5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</row>
    <row r="589" spans="1:58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</row>
    <row r="590" spans="1:58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</row>
    <row r="591" spans="1:58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</row>
    <row r="592" spans="1:58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</row>
    <row r="593" spans="1:58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</row>
    <row r="594" spans="1:58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</row>
    <row r="595" spans="1:58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</row>
    <row r="596" spans="1:58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</row>
    <row r="597" spans="1:58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</row>
    <row r="598" spans="1:5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</row>
    <row r="599" spans="1:58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</row>
    <row r="600" spans="1:58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</row>
    <row r="601" spans="1:58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</row>
    <row r="602" spans="1:58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</row>
    <row r="603" spans="1:58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</row>
    <row r="604" spans="1:58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</row>
    <row r="605" spans="1:58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</row>
    <row r="606" spans="1:58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</row>
    <row r="607" spans="1:58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</row>
    <row r="608" spans="1:5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</row>
    <row r="609" spans="1:58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</row>
    <row r="610" spans="1:58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</row>
    <row r="611" spans="1:58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</row>
    <row r="612" spans="1:58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</row>
    <row r="613" spans="1:58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</row>
    <row r="614" spans="1:58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</row>
    <row r="615" spans="1:58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</row>
    <row r="616" spans="1:58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</row>
    <row r="617" spans="1:58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</row>
    <row r="618" spans="1:5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</row>
    <row r="619" spans="1:58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</row>
    <row r="620" spans="1:58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</row>
    <row r="621" spans="1:58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</row>
    <row r="622" spans="1:58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</row>
    <row r="623" spans="1:58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</row>
    <row r="624" spans="1:58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</row>
    <row r="625" spans="1:58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</row>
    <row r="626" spans="1:58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</row>
    <row r="627" spans="1:58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</row>
    <row r="628" spans="1:5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</row>
    <row r="629" spans="1:58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</row>
    <row r="630" spans="1:58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</row>
    <row r="631" spans="1:58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</row>
    <row r="632" spans="1:58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</row>
    <row r="633" spans="1:58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</row>
    <row r="634" spans="1:58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</row>
    <row r="635" spans="1:58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</row>
    <row r="636" spans="1:58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</row>
    <row r="637" spans="1:58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</row>
    <row r="638" spans="1:5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</row>
    <row r="639" spans="1:58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</row>
    <row r="640" spans="1:58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</row>
    <row r="641" spans="1:58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</row>
    <row r="642" spans="1:58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</row>
    <row r="643" spans="1:58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</row>
    <row r="644" spans="1:58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</row>
    <row r="645" spans="1:58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</row>
    <row r="646" spans="1:58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</row>
    <row r="647" spans="1:58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</row>
    <row r="648" spans="1:5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</row>
    <row r="649" spans="1:58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</row>
    <row r="650" spans="1:58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</row>
    <row r="651" spans="1:58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</row>
    <row r="652" spans="1:58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</row>
    <row r="653" spans="1:58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</row>
    <row r="654" spans="1:58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</row>
    <row r="655" spans="1:58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</row>
    <row r="656" spans="1:58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</row>
    <row r="657" spans="1:58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</row>
    <row r="658" spans="1: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</row>
    <row r="659" spans="1:58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</row>
    <row r="660" spans="1:58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</row>
    <row r="661" spans="1:58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</row>
    <row r="662" spans="1:58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</row>
    <row r="663" spans="1:58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</row>
    <row r="664" spans="1:58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</row>
    <row r="665" spans="1:58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</row>
    <row r="666" spans="1:58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</row>
    <row r="667" spans="1:58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</row>
    <row r="668" spans="1:5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</row>
    <row r="669" spans="1:58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</row>
    <row r="670" spans="1:58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</row>
    <row r="671" spans="1:58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</row>
    <row r="672" spans="1:58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</row>
    <row r="673" spans="1:58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</row>
    <row r="674" spans="1:58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</row>
    <row r="675" spans="1:58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</row>
    <row r="676" spans="1:58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</row>
    <row r="677" spans="1:58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</row>
    <row r="678" spans="1:5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</row>
    <row r="679" spans="1:58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</row>
    <row r="680" spans="1:58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</row>
    <row r="681" spans="1:58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</row>
    <row r="682" spans="1:58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</row>
    <row r="683" spans="1:58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</row>
    <row r="684" spans="1:58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</row>
    <row r="685" spans="1:58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</row>
    <row r="686" spans="1:58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</row>
    <row r="687" spans="1:58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</row>
    <row r="688" spans="1:5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</row>
    <row r="689" spans="1:58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</row>
    <row r="690" spans="1:58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</row>
    <row r="691" spans="1:58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</row>
    <row r="692" spans="1:58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</row>
    <row r="693" spans="1:58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</row>
    <row r="694" spans="1:58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</row>
    <row r="695" spans="1:58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</row>
    <row r="696" spans="1:58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</row>
    <row r="697" spans="1:58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</row>
    <row r="698" spans="1:5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</row>
    <row r="699" spans="1:58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</row>
    <row r="700" spans="1:58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</row>
    <row r="701" spans="1:58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</row>
    <row r="702" spans="1:58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</row>
    <row r="703" spans="1:58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</row>
    <row r="704" spans="1:58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</row>
    <row r="705" spans="1:58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</row>
    <row r="706" spans="1:58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</row>
    <row r="707" spans="1:58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</row>
    <row r="708" spans="1:5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</row>
    <row r="709" spans="1:58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</row>
    <row r="710" spans="1:58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</row>
    <row r="711" spans="1:58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</row>
    <row r="712" spans="1:58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</row>
    <row r="713" spans="1:58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</row>
    <row r="714" spans="1:58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</row>
    <row r="715" spans="1:58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</row>
    <row r="716" spans="1:58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</row>
    <row r="717" spans="1:58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</row>
    <row r="718" spans="1:5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</row>
    <row r="719" spans="1:58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</row>
    <row r="720" spans="1:58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</row>
    <row r="721" spans="1:58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</row>
    <row r="722" spans="1:58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</row>
    <row r="723" spans="1:58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</row>
    <row r="724" spans="1:58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</row>
    <row r="725" spans="1:58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</row>
    <row r="726" spans="1:58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</row>
    <row r="727" spans="1:58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</row>
    <row r="728" spans="1:5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</row>
    <row r="729" spans="1:58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</row>
    <row r="730" spans="1:58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</row>
    <row r="731" spans="1:58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</row>
    <row r="732" spans="1:58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</row>
    <row r="733" spans="1:58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</row>
    <row r="734" spans="1:58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</row>
    <row r="735" spans="1:58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</row>
    <row r="736" spans="1:58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</row>
    <row r="737" spans="1:58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</row>
    <row r="738" spans="1:5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</row>
    <row r="739" spans="1:58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</row>
    <row r="740" spans="1:58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</row>
    <row r="741" spans="1:58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</row>
    <row r="742" spans="1:58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</row>
    <row r="743" spans="1:58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</row>
    <row r="744" spans="1:58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</row>
    <row r="745" spans="1:58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</row>
    <row r="746" spans="1:58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</row>
    <row r="747" spans="1:58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</row>
    <row r="748" spans="1:5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</row>
    <row r="749" spans="1:58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</row>
    <row r="750" spans="1:58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</row>
    <row r="751" spans="1:58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</row>
    <row r="752" spans="1:58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</row>
    <row r="753" spans="1:58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</row>
    <row r="754" spans="1:58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</row>
    <row r="755" spans="1:58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</row>
    <row r="756" spans="1:58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</row>
    <row r="757" spans="1:58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</row>
    <row r="758" spans="1: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</row>
    <row r="759" spans="1:58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</row>
    <row r="760" spans="1:58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</row>
    <row r="761" spans="1:58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</row>
    <row r="762" spans="1:58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</row>
    <row r="763" spans="1:58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</row>
    <row r="764" spans="1:58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</row>
    <row r="765" spans="1:58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</row>
    <row r="766" spans="1:58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</row>
    <row r="767" spans="1:58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</row>
    <row r="768" spans="1:5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</row>
    <row r="769" spans="1:58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</row>
    <row r="770" spans="1:58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</row>
    <row r="771" spans="1:58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</row>
    <row r="772" spans="1:58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</row>
    <row r="773" spans="1:58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</row>
    <row r="774" spans="1:58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</row>
    <row r="775" spans="1:58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</row>
    <row r="776" spans="1:58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</row>
    <row r="777" spans="1:58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</row>
    <row r="778" spans="1:5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</row>
    <row r="779" spans="1:58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</row>
    <row r="780" spans="1:58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</row>
    <row r="781" spans="1:58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</row>
    <row r="782" spans="1:58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</row>
    <row r="783" spans="1:58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</row>
    <row r="784" spans="1:58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</row>
    <row r="785" spans="1:58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</row>
    <row r="786" spans="1:58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</row>
    <row r="787" spans="1:58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</row>
    <row r="788" spans="1:5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</row>
    <row r="789" spans="1:58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</row>
    <row r="790" spans="1:58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</row>
    <row r="791" spans="1:58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</row>
    <row r="792" spans="1:58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</row>
    <row r="793" spans="1:58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</row>
    <row r="794" spans="1:58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</row>
    <row r="795" spans="1:58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</row>
    <row r="796" spans="1:58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</row>
    <row r="797" spans="1:58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</row>
    <row r="798" spans="1:5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</row>
    <row r="799" spans="1:58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</row>
    <row r="800" spans="1:58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</row>
    <row r="801" spans="1:58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</row>
    <row r="802" spans="1:58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</row>
    <row r="803" spans="1:58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</row>
    <row r="804" spans="1:58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</row>
    <row r="805" spans="1:58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</row>
    <row r="806" spans="1:58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</row>
    <row r="807" spans="1:58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</row>
    <row r="808" spans="1:5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</row>
    <row r="809" spans="1:58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</row>
    <row r="810" spans="1:58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</row>
    <row r="811" spans="1:58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</row>
    <row r="812" spans="1:58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</row>
    <row r="813" spans="1:58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</row>
    <row r="814" spans="1:58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</row>
    <row r="815" spans="1:58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</row>
    <row r="816" spans="1:58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</row>
    <row r="817" spans="1:58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</row>
    <row r="818" spans="1:5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</row>
    <row r="819" spans="1:58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</row>
    <row r="820" spans="1:58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</row>
    <row r="821" spans="1:58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</row>
    <row r="822" spans="1:58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</row>
    <row r="823" spans="1:58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</row>
    <row r="824" spans="1:58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</row>
    <row r="825" spans="1:58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</row>
    <row r="826" spans="1:58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</row>
    <row r="827" spans="1:58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</row>
    <row r="828" spans="1:5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</row>
    <row r="829" spans="1:58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</row>
    <row r="830" spans="1:58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</row>
    <row r="831" spans="1:58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</row>
    <row r="832" spans="1:58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</row>
    <row r="833" spans="1:58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</row>
    <row r="834" spans="1:58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</row>
    <row r="835" spans="1:58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</row>
    <row r="836" spans="1:58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</row>
    <row r="837" spans="1:58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</row>
    <row r="838" spans="1:5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</row>
    <row r="839" spans="1:58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</row>
    <row r="840" spans="1:58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</row>
    <row r="841" spans="1:58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</row>
    <row r="842" spans="1:58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</row>
    <row r="843" spans="1:58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</row>
    <row r="844" spans="1:58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</row>
    <row r="845" spans="1:58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</row>
    <row r="846" spans="1:58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</row>
    <row r="847" spans="1:58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</row>
    <row r="848" spans="1:5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</row>
    <row r="849" spans="1:58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</row>
    <row r="850" spans="1:58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</row>
    <row r="851" spans="1:58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</row>
    <row r="852" spans="1:58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</row>
    <row r="853" spans="1:58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</row>
    <row r="854" spans="1:58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</row>
    <row r="855" spans="1:58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</row>
    <row r="856" spans="1:58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</row>
    <row r="857" spans="1:58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</row>
    <row r="858" spans="1: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</row>
    <row r="859" spans="1:58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</row>
    <row r="860" spans="1:58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</row>
    <row r="861" spans="1:58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</row>
    <row r="862" spans="1:58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</row>
    <row r="863" spans="1:58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</row>
    <row r="864" spans="1:58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</row>
    <row r="865" spans="1:58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</row>
    <row r="866" spans="1:58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</row>
    <row r="867" spans="1:58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</row>
    <row r="868" spans="1:5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</row>
    <row r="869" spans="1:58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</row>
    <row r="870" spans="1:58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</row>
    <row r="871" spans="1:58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</row>
    <row r="872" spans="1:58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</row>
    <row r="873" spans="1:58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</row>
    <row r="874" spans="1:58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</row>
    <row r="875" spans="1:58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</row>
    <row r="876" spans="1:58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</row>
    <row r="877" spans="1:58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</row>
    <row r="878" spans="1:5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</row>
    <row r="879" spans="1:58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</row>
    <row r="880" spans="1:58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</row>
    <row r="881" spans="1:58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</row>
    <row r="882" spans="1:58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</row>
    <row r="883" spans="1:58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</row>
    <row r="884" spans="1:58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</row>
    <row r="885" spans="1:58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</row>
    <row r="886" spans="1:58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</row>
    <row r="887" spans="1:58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</row>
    <row r="888" spans="1:5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</row>
    <row r="889" spans="1:58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</row>
    <row r="890" spans="1:58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</row>
    <row r="891" spans="1:58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</row>
    <row r="892" spans="1:58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</row>
    <row r="893" spans="1:58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</row>
    <row r="894" spans="1:58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</row>
    <row r="895" spans="1:58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</row>
    <row r="896" spans="1:58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</row>
    <row r="897" spans="1:58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</row>
    <row r="898" spans="1:5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</row>
    <row r="899" spans="1:58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</row>
    <row r="900" spans="1:58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</row>
    <row r="901" spans="1:58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</row>
    <row r="902" spans="1:58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</row>
    <row r="903" spans="1:58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</row>
    <row r="904" spans="1:58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</row>
    <row r="905" spans="1:58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</row>
    <row r="906" spans="1:58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</row>
    <row r="907" spans="1:58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</row>
    <row r="908" spans="1:5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</row>
    <row r="909" spans="1:58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</row>
    <row r="910" spans="1:58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</row>
    <row r="911" spans="1:58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</row>
    <row r="912" spans="1:58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</row>
    <row r="913" spans="1:58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</row>
    <row r="914" spans="1:58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</row>
    <row r="915" spans="1:58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</row>
    <row r="916" spans="1:58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</row>
    <row r="917" spans="1:58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</row>
    <row r="918" spans="1:5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</row>
    <row r="919" spans="1:58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</row>
    <row r="920" spans="1:58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</row>
    <row r="921" spans="1:58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</row>
    <row r="922" spans="1:58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</row>
    <row r="923" spans="1:58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</row>
    <row r="924" spans="1:58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</row>
    <row r="925" spans="1:58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</row>
    <row r="926" spans="1:58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</row>
    <row r="927" spans="1:58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</row>
    <row r="928" spans="1:5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</row>
    <row r="929" spans="1:58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</row>
    <row r="930" spans="1:58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</row>
    <row r="931" spans="1:58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</row>
    <row r="932" spans="1:58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</row>
    <row r="933" spans="1:58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</row>
    <row r="934" spans="1:58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</row>
    <row r="935" spans="1:58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</row>
    <row r="936" spans="1:58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</row>
    <row r="937" spans="1:58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</row>
    <row r="938" spans="1:5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</row>
    <row r="939" spans="1:58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</row>
    <row r="940" spans="1:58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</row>
    <row r="941" spans="1:58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</row>
    <row r="942" spans="1:58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</row>
    <row r="943" spans="1:58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</row>
    <row r="944" spans="1:58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</row>
    <row r="945" spans="1:58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</row>
    <row r="946" spans="1:58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</row>
    <row r="947" spans="1:58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</row>
    <row r="948" spans="1:5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</row>
    <row r="949" spans="1:58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</row>
    <row r="950" spans="1:58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</row>
    <row r="951" spans="1:58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</row>
    <row r="952" spans="1:58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</row>
    <row r="953" spans="1:58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</row>
    <row r="954" spans="1:58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</row>
    <row r="955" spans="1:58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</row>
    <row r="956" spans="1:58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</row>
    <row r="957" spans="1:58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</row>
    <row r="958" spans="1: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</row>
    <row r="959" spans="1:58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</row>
    <row r="960" spans="1:58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</row>
    <row r="961" spans="1:58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</row>
    <row r="962" spans="1:58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</row>
    <row r="963" spans="1:58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</row>
    <row r="964" spans="1:58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</row>
    <row r="965" spans="1:58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</row>
    <row r="966" spans="1:58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</row>
    <row r="967" spans="1:58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</row>
    <row r="968" spans="1:5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</row>
    <row r="969" spans="1:58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</row>
    <row r="970" spans="1:58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</row>
    <row r="971" spans="1:58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</row>
    <row r="972" spans="1:58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</row>
    <row r="973" spans="1:58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</row>
    <row r="974" spans="1:58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</row>
    <row r="975" spans="1:58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</row>
    <row r="976" spans="1:58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</row>
    <row r="977" spans="1:58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</row>
    <row r="978" spans="1:5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</row>
    <row r="979" spans="1:58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</row>
    <row r="980" spans="1:58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</row>
    <row r="981" spans="1:58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</row>
    <row r="982" spans="1:58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</row>
    <row r="983" spans="1:58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</row>
    <row r="984" spans="1:58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</row>
    <row r="985" spans="1:58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</row>
    <row r="986" spans="1:58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</row>
    <row r="987" spans="1:58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</row>
    <row r="988" spans="1:5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</row>
    <row r="989" spans="1:58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</row>
    <row r="990" spans="1:58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</row>
    <row r="991" spans="1:58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</row>
    <row r="992" spans="1:58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</row>
    <row r="993" spans="1:58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</row>
    <row r="994" spans="1:58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</row>
    <row r="995" spans="1:58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</row>
    <row r="996" spans="1:58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</row>
    <row r="997" spans="1:58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</row>
    <row r="998" spans="1:5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</row>
    <row r="999" spans="1:58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</row>
    <row r="1000" spans="1:58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</row>
  </sheetData>
  <mergeCells count="30">
    <mergeCell ref="AV6:BE6"/>
    <mergeCell ref="J7:R7"/>
    <mergeCell ref="S7:S8"/>
    <mergeCell ref="T7:AB7"/>
    <mergeCell ref="AC7:AC8"/>
    <mergeCell ref="AD7:AH7"/>
    <mergeCell ref="AJ7:AJ8"/>
    <mergeCell ref="AV7:AV8"/>
    <mergeCell ref="A1:BF1"/>
    <mergeCell ref="A2:BF2"/>
    <mergeCell ref="A3:BF3"/>
    <mergeCell ref="A5:A8"/>
    <mergeCell ref="B5:B8"/>
    <mergeCell ref="C5:BF5"/>
    <mergeCell ref="BF6:BF8"/>
    <mergeCell ref="AY7:BE7"/>
    <mergeCell ref="D6:D8"/>
    <mergeCell ref="E6:H6"/>
    <mergeCell ref="E7:E8"/>
    <mergeCell ref="F7:H7"/>
    <mergeCell ref="I6:R6"/>
    <mergeCell ref="S6:AB6"/>
    <mergeCell ref="AC6:AH6"/>
    <mergeCell ref="C6:C8"/>
    <mergeCell ref="I7:I8"/>
    <mergeCell ref="AK7:AQ7"/>
    <mergeCell ref="AR7:AR8"/>
    <mergeCell ref="AS7:AU7"/>
    <mergeCell ref="AJ6:AQ6"/>
    <mergeCell ref="AS6:AU6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I1000"/>
  <sheetViews>
    <sheetView topLeftCell="A8" workbookViewId="0">
      <selection activeCell="K18" sqref="K18"/>
    </sheetView>
  </sheetViews>
  <sheetFormatPr defaultColWidth="12.6328125" defaultRowHeight="15" customHeight="1"/>
  <cols>
    <col min="1" max="1" width="4.90625" customWidth="1"/>
    <col min="2" max="2" width="17.1796875" customWidth="1"/>
    <col min="3" max="3" width="5.08984375" customWidth="1"/>
    <col min="4" max="4" width="4.81640625" customWidth="1"/>
    <col min="5" max="59" width="4" customWidth="1"/>
    <col min="60" max="60" width="3" customWidth="1"/>
    <col min="61" max="61" width="10.1796875" customWidth="1"/>
  </cols>
  <sheetData>
    <row r="1" spans="1:61" ht="13.5" customHeight="1">
      <c r="A1" s="61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</row>
    <row r="2" spans="1:61" ht="13.5" customHeight="1">
      <c r="A2" s="61" t="s">
        <v>154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</row>
    <row r="3" spans="1:61" ht="13.5" customHeight="1">
      <c r="A3" s="63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</row>
    <row r="4" spans="1:61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 ht="13.5" customHeight="1">
      <c r="A5" s="51" t="s">
        <v>3</v>
      </c>
      <c r="B5" s="55" t="s">
        <v>4</v>
      </c>
      <c r="C5" s="59" t="s">
        <v>91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1"/>
    </row>
    <row r="6" spans="1:61" ht="41.25" customHeight="1">
      <c r="A6" s="52"/>
      <c r="B6" s="52"/>
      <c r="C6" s="54" t="s">
        <v>12</v>
      </c>
      <c r="D6" s="54" t="s">
        <v>155</v>
      </c>
      <c r="E6" s="39" t="s">
        <v>92</v>
      </c>
      <c r="F6" s="40"/>
      <c r="G6" s="40"/>
      <c r="H6" s="41"/>
      <c r="I6" s="39" t="s">
        <v>156</v>
      </c>
      <c r="J6" s="40"/>
      <c r="K6" s="40"/>
      <c r="L6" s="40"/>
      <c r="M6" s="40"/>
      <c r="N6" s="40"/>
      <c r="O6" s="40"/>
      <c r="P6" s="40"/>
      <c r="Q6" s="41"/>
      <c r="R6" s="39" t="s">
        <v>94</v>
      </c>
      <c r="S6" s="40"/>
      <c r="T6" s="40"/>
      <c r="U6" s="40"/>
      <c r="V6" s="40"/>
      <c r="W6" s="41"/>
      <c r="X6" s="39" t="s">
        <v>157</v>
      </c>
      <c r="Y6" s="40"/>
      <c r="Z6" s="40"/>
      <c r="AA6" s="40"/>
      <c r="AB6" s="40"/>
      <c r="AC6" s="40"/>
      <c r="AD6" s="40"/>
      <c r="AE6" s="40"/>
      <c r="AF6" s="41"/>
      <c r="AG6" s="39" t="s">
        <v>158</v>
      </c>
      <c r="AH6" s="40"/>
      <c r="AI6" s="40"/>
      <c r="AJ6" s="40"/>
      <c r="AK6" s="40"/>
      <c r="AL6" s="40"/>
      <c r="AM6" s="40"/>
      <c r="AN6" s="41"/>
      <c r="AO6" s="39" t="s">
        <v>159</v>
      </c>
      <c r="AP6" s="40"/>
      <c r="AQ6" s="40"/>
      <c r="AR6" s="45"/>
      <c r="AS6" s="39" t="s">
        <v>96</v>
      </c>
      <c r="AT6" s="40"/>
      <c r="AU6" s="40"/>
      <c r="AV6" s="40"/>
      <c r="AW6" s="40"/>
      <c r="AX6" s="40"/>
      <c r="AY6" s="40"/>
      <c r="AZ6" s="41"/>
      <c r="BA6" s="39" t="s">
        <v>160</v>
      </c>
      <c r="BB6" s="40"/>
      <c r="BC6" s="40"/>
      <c r="BD6" s="40"/>
      <c r="BE6" s="40"/>
      <c r="BF6" s="40"/>
      <c r="BG6" s="40"/>
      <c r="BH6" s="41"/>
      <c r="BI6" s="54" t="s">
        <v>10</v>
      </c>
    </row>
    <row r="7" spans="1:61" ht="15" customHeight="1">
      <c r="A7" s="52"/>
      <c r="B7" s="52"/>
      <c r="C7" s="52"/>
      <c r="D7" s="52"/>
      <c r="E7" s="54" t="s">
        <v>19</v>
      </c>
      <c r="F7" s="39" t="s">
        <v>17</v>
      </c>
      <c r="G7" s="40"/>
      <c r="H7" s="41"/>
      <c r="I7" s="54" t="s">
        <v>88</v>
      </c>
      <c r="J7" s="39" t="s">
        <v>17</v>
      </c>
      <c r="K7" s="40"/>
      <c r="L7" s="40"/>
      <c r="M7" s="40"/>
      <c r="N7" s="40"/>
      <c r="O7" s="40"/>
      <c r="P7" s="40"/>
      <c r="Q7" s="41"/>
      <c r="R7" s="54" t="s">
        <v>18</v>
      </c>
      <c r="S7" s="39" t="s">
        <v>17</v>
      </c>
      <c r="T7" s="40"/>
      <c r="U7" s="40"/>
      <c r="V7" s="40"/>
      <c r="W7" s="41"/>
      <c r="X7" s="54" t="s">
        <v>19</v>
      </c>
      <c r="Y7" s="39" t="s">
        <v>17</v>
      </c>
      <c r="Z7" s="40"/>
      <c r="AA7" s="40"/>
      <c r="AB7" s="40"/>
      <c r="AC7" s="40"/>
      <c r="AD7" s="40"/>
      <c r="AE7" s="40"/>
      <c r="AF7" s="41"/>
      <c r="AG7" s="54" t="s">
        <v>161</v>
      </c>
      <c r="AH7" s="39" t="s">
        <v>17</v>
      </c>
      <c r="AI7" s="40"/>
      <c r="AJ7" s="40"/>
      <c r="AK7" s="40"/>
      <c r="AL7" s="40"/>
      <c r="AM7" s="40"/>
      <c r="AN7" s="41"/>
      <c r="AO7" s="54" t="s">
        <v>19</v>
      </c>
      <c r="AP7" s="39" t="s">
        <v>17</v>
      </c>
      <c r="AQ7" s="40"/>
      <c r="AR7" s="41"/>
      <c r="AS7" s="54" t="s">
        <v>19</v>
      </c>
      <c r="AT7" s="39" t="s">
        <v>20</v>
      </c>
      <c r="AU7" s="40"/>
      <c r="AV7" s="40"/>
      <c r="AW7" s="40"/>
      <c r="AX7" s="40"/>
      <c r="AY7" s="45"/>
      <c r="AZ7" s="18"/>
      <c r="BA7" s="54" t="s">
        <v>19</v>
      </c>
      <c r="BB7" s="53" t="s">
        <v>17</v>
      </c>
      <c r="BC7" s="40"/>
      <c r="BD7" s="40"/>
      <c r="BE7" s="40"/>
      <c r="BF7" s="40"/>
      <c r="BG7" s="40"/>
      <c r="BH7" s="41"/>
      <c r="BI7" s="52"/>
    </row>
    <row r="8" spans="1:61" ht="173.25" customHeight="1">
      <c r="A8" s="38"/>
      <c r="B8" s="38"/>
      <c r="C8" s="38"/>
      <c r="D8" s="38"/>
      <c r="E8" s="38"/>
      <c r="F8" s="20" t="s">
        <v>97</v>
      </c>
      <c r="G8" s="20" t="s">
        <v>98</v>
      </c>
      <c r="H8" s="20" t="s">
        <v>99</v>
      </c>
      <c r="I8" s="38"/>
      <c r="J8" s="4" t="s">
        <v>162</v>
      </c>
      <c r="K8" s="4" t="s">
        <v>163</v>
      </c>
      <c r="L8" s="4" t="s">
        <v>164</v>
      </c>
      <c r="M8" s="4" t="s">
        <v>165</v>
      </c>
      <c r="N8" s="4" t="s">
        <v>166</v>
      </c>
      <c r="O8" s="4" t="s">
        <v>167</v>
      </c>
      <c r="P8" s="4" t="s">
        <v>168</v>
      </c>
      <c r="Q8" s="4" t="s">
        <v>169</v>
      </c>
      <c r="R8" s="38"/>
      <c r="S8" s="4" t="s">
        <v>170</v>
      </c>
      <c r="T8" s="4" t="s">
        <v>119</v>
      </c>
      <c r="U8" s="4" t="s">
        <v>171</v>
      </c>
      <c r="V8" s="4" t="s">
        <v>172</v>
      </c>
      <c r="W8" s="4" t="s">
        <v>173</v>
      </c>
      <c r="X8" s="38"/>
      <c r="Y8" s="4" t="s">
        <v>123</v>
      </c>
      <c r="Z8" s="4" t="s">
        <v>174</v>
      </c>
      <c r="AA8" s="4" t="s">
        <v>175</v>
      </c>
      <c r="AB8" s="4" t="s">
        <v>176</v>
      </c>
      <c r="AC8" s="4" t="s">
        <v>43</v>
      </c>
      <c r="AD8" s="4" t="s">
        <v>126</v>
      </c>
      <c r="AE8" s="4" t="s">
        <v>177</v>
      </c>
      <c r="AF8" s="4" t="s">
        <v>178</v>
      </c>
      <c r="AG8" s="38"/>
      <c r="AH8" s="4" t="s">
        <v>100</v>
      </c>
      <c r="AI8" s="4" t="s">
        <v>101</v>
      </c>
      <c r="AJ8" s="4" t="s">
        <v>179</v>
      </c>
      <c r="AK8" s="4" t="s">
        <v>180</v>
      </c>
      <c r="AL8" s="4" t="s">
        <v>181</v>
      </c>
      <c r="AM8" s="4" t="s">
        <v>182</v>
      </c>
      <c r="AN8" s="4" t="s">
        <v>136</v>
      </c>
      <c r="AO8" s="38"/>
      <c r="AP8" s="21" t="s">
        <v>130</v>
      </c>
      <c r="AQ8" s="21" t="s">
        <v>183</v>
      </c>
      <c r="AR8" s="21" t="s">
        <v>184</v>
      </c>
      <c r="AS8" s="38"/>
      <c r="AT8" s="4" t="s">
        <v>38</v>
      </c>
      <c r="AU8" s="4" t="s">
        <v>40</v>
      </c>
      <c r="AV8" s="4" t="s">
        <v>185</v>
      </c>
      <c r="AW8" s="4" t="s">
        <v>186</v>
      </c>
      <c r="AX8" s="4" t="s">
        <v>134</v>
      </c>
      <c r="AY8" s="5" t="s">
        <v>53</v>
      </c>
      <c r="AZ8" s="5" t="s">
        <v>187</v>
      </c>
      <c r="BA8" s="38"/>
      <c r="BB8" s="22" t="s">
        <v>188</v>
      </c>
      <c r="BC8" s="22" t="s">
        <v>189</v>
      </c>
      <c r="BD8" s="4" t="s">
        <v>190</v>
      </c>
      <c r="BE8" s="4" t="s">
        <v>191</v>
      </c>
      <c r="BF8" s="4" t="s">
        <v>192</v>
      </c>
      <c r="BG8" s="4" t="s">
        <v>193</v>
      </c>
      <c r="BH8" s="4" t="s">
        <v>194</v>
      </c>
      <c r="BI8" s="38"/>
    </row>
    <row r="9" spans="1:61" ht="24.75" customHeight="1">
      <c r="A9" s="6">
        <v>1</v>
      </c>
      <c r="B9" s="23" t="s">
        <v>195</v>
      </c>
      <c r="C9" s="24">
        <v>24</v>
      </c>
      <c r="D9" s="24">
        <v>1190</v>
      </c>
      <c r="E9" s="24">
        <v>18</v>
      </c>
      <c r="F9" s="24">
        <v>18</v>
      </c>
      <c r="G9" s="24">
        <v>0</v>
      </c>
      <c r="H9" s="24">
        <v>0</v>
      </c>
      <c r="I9" s="24">
        <v>5</v>
      </c>
      <c r="J9" s="24">
        <v>0</v>
      </c>
      <c r="K9" s="24">
        <v>0</v>
      </c>
      <c r="L9" s="24">
        <v>1</v>
      </c>
      <c r="M9" s="24">
        <v>2</v>
      </c>
      <c r="N9" s="24">
        <v>1</v>
      </c>
      <c r="O9" s="24">
        <v>0</v>
      </c>
      <c r="P9" s="24"/>
      <c r="Q9" s="24">
        <v>1</v>
      </c>
      <c r="R9" s="24">
        <v>4</v>
      </c>
      <c r="S9" s="24">
        <v>1</v>
      </c>
      <c r="T9" s="24">
        <v>1</v>
      </c>
      <c r="U9" s="24">
        <v>0</v>
      </c>
      <c r="V9" s="24">
        <v>1</v>
      </c>
      <c r="W9" s="24">
        <v>1</v>
      </c>
      <c r="X9" s="24">
        <v>7</v>
      </c>
      <c r="Y9" s="24">
        <v>1</v>
      </c>
      <c r="Z9" s="24">
        <v>0</v>
      </c>
      <c r="AA9" s="24">
        <v>0</v>
      </c>
      <c r="AB9" s="24">
        <v>1</v>
      </c>
      <c r="AC9" s="24">
        <v>0</v>
      </c>
      <c r="AD9" s="24">
        <v>2</v>
      </c>
      <c r="AE9" s="24">
        <v>1</v>
      </c>
      <c r="AF9" s="24">
        <v>2</v>
      </c>
      <c r="AG9" s="24">
        <v>7</v>
      </c>
      <c r="AH9" s="24">
        <v>1</v>
      </c>
      <c r="AI9" s="24">
        <v>1</v>
      </c>
      <c r="AJ9" s="24">
        <v>1</v>
      </c>
      <c r="AK9" s="24">
        <v>1</v>
      </c>
      <c r="AL9" s="24">
        <v>1</v>
      </c>
      <c r="AM9" s="24">
        <v>1</v>
      </c>
      <c r="AN9" s="24">
        <v>1</v>
      </c>
      <c r="AO9" s="24">
        <v>3</v>
      </c>
      <c r="AP9" s="24">
        <v>1</v>
      </c>
      <c r="AQ9" s="24">
        <v>1</v>
      </c>
      <c r="AR9" s="24">
        <v>1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6</v>
      </c>
      <c r="BB9" s="24">
        <v>1</v>
      </c>
      <c r="BC9" s="24">
        <v>1</v>
      </c>
      <c r="BD9" s="24">
        <v>1</v>
      </c>
      <c r="BE9" s="24">
        <v>1</v>
      </c>
      <c r="BF9" s="24">
        <v>1</v>
      </c>
      <c r="BG9" s="24">
        <v>1</v>
      </c>
      <c r="BH9" s="24">
        <v>0</v>
      </c>
      <c r="BI9" s="24">
        <v>14399</v>
      </c>
    </row>
    <row r="10" spans="1:61" ht="24.75" customHeight="1">
      <c r="A10" s="6">
        <v>2</v>
      </c>
      <c r="B10" s="23" t="s">
        <v>196</v>
      </c>
      <c r="C10" s="24">
        <v>16</v>
      </c>
      <c r="D10" s="24">
        <v>702</v>
      </c>
      <c r="E10" s="24">
        <v>20</v>
      </c>
      <c r="F10" s="24">
        <v>20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2</v>
      </c>
      <c r="S10" s="24">
        <v>0</v>
      </c>
      <c r="T10" s="24">
        <v>0</v>
      </c>
      <c r="U10" s="24">
        <v>0</v>
      </c>
      <c r="V10" s="24">
        <v>1</v>
      </c>
      <c r="W10" s="24">
        <v>1</v>
      </c>
      <c r="X10" s="24">
        <v>19</v>
      </c>
      <c r="Y10" s="24">
        <v>0</v>
      </c>
      <c r="Z10" s="24">
        <v>0</v>
      </c>
      <c r="AA10" s="24">
        <v>0</v>
      </c>
      <c r="AB10" s="24">
        <v>1</v>
      </c>
      <c r="AC10" s="24">
        <v>0</v>
      </c>
      <c r="AD10" s="24">
        <v>2</v>
      </c>
      <c r="AE10" s="24">
        <v>8</v>
      </c>
      <c r="AF10" s="24">
        <v>8</v>
      </c>
      <c r="AG10" s="24">
        <v>8</v>
      </c>
      <c r="AH10" s="24">
        <v>1</v>
      </c>
      <c r="AI10" s="24">
        <v>1</v>
      </c>
      <c r="AJ10" s="24">
        <v>1</v>
      </c>
      <c r="AK10" s="24">
        <v>1</v>
      </c>
      <c r="AL10" s="24">
        <v>2</v>
      </c>
      <c r="AM10" s="24">
        <v>2</v>
      </c>
      <c r="AN10" s="24">
        <v>0</v>
      </c>
      <c r="AO10" s="24">
        <v>2</v>
      </c>
      <c r="AP10" s="24">
        <v>1</v>
      </c>
      <c r="AQ10" s="24">
        <v>1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6</v>
      </c>
      <c r="BB10" s="24">
        <v>1</v>
      </c>
      <c r="BC10" s="24">
        <v>1</v>
      </c>
      <c r="BD10" s="24">
        <v>1</v>
      </c>
      <c r="BE10" s="24">
        <v>1</v>
      </c>
      <c r="BF10" s="24">
        <v>1</v>
      </c>
      <c r="BG10" s="24">
        <v>1</v>
      </c>
      <c r="BH10" s="24">
        <v>0</v>
      </c>
      <c r="BI10" s="24">
        <v>25000</v>
      </c>
    </row>
    <row r="11" spans="1:61" ht="24.75" customHeight="1">
      <c r="A11" s="6">
        <v>3</v>
      </c>
      <c r="B11" s="23" t="s">
        <v>197</v>
      </c>
      <c r="C11" s="24">
        <v>11</v>
      </c>
      <c r="D11" s="24">
        <v>420</v>
      </c>
      <c r="E11" s="24">
        <v>10</v>
      </c>
      <c r="F11" s="24">
        <v>10</v>
      </c>
      <c r="G11" s="24">
        <v>0</v>
      </c>
      <c r="H11" s="24">
        <v>0</v>
      </c>
      <c r="I11" s="24">
        <v>5</v>
      </c>
      <c r="J11" s="24">
        <v>0</v>
      </c>
      <c r="K11" s="24">
        <v>0</v>
      </c>
      <c r="L11" s="24">
        <v>0</v>
      </c>
      <c r="M11" s="24">
        <v>2</v>
      </c>
      <c r="N11" s="24">
        <v>1</v>
      </c>
      <c r="O11" s="24">
        <v>1</v>
      </c>
      <c r="P11" s="24">
        <v>0</v>
      </c>
      <c r="Q11" s="24">
        <v>1</v>
      </c>
      <c r="R11" s="24">
        <v>4</v>
      </c>
      <c r="S11" s="24">
        <v>1</v>
      </c>
      <c r="T11" s="24">
        <v>1</v>
      </c>
      <c r="U11" s="24">
        <v>0</v>
      </c>
      <c r="V11" s="24">
        <v>1</v>
      </c>
      <c r="W11" s="24">
        <v>1</v>
      </c>
      <c r="X11" s="24">
        <v>8</v>
      </c>
      <c r="Y11" s="24">
        <v>1</v>
      </c>
      <c r="Z11" s="24">
        <v>1</v>
      </c>
      <c r="AA11" s="24">
        <v>0</v>
      </c>
      <c r="AB11" s="24">
        <v>1</v>
      </c>
      <c r="AC11" s="24">
        <v>0</v>
      </c>
      <c r="AD11" s="24">
        <v>3</v>
      </c>
      <c r="AE11" s="24">
        <v>1</v>
      </c>
      <c r="AF11" s="24">
        <v>1</v>
      </c>
      <c r="AG11" s="24">
        <v>7</v>
      </c>
      <c r="AH11" s="24">
        <v>1</v>
      </c>
      <c r="AI11" s="24">
        <v>1</v>
      </c>
      <c r="AJ11" s="24">
        <v>1</v>
      </c>
      <c r="AK11" s="24">
        <v>1</v>
      </c>
      <c r="AL11" s="24">
        <v>1</v>
      </c>
      <c r="AM11" s="24">
        <v>1</v>
      </c>
      <c r="AN11" s="24">
        <v>1</v>
      </c>
      <c r="AO11" s="24">
        <v>2</v>
      </c>
      <c r="AP11" s="24">
        <v>0</v>
      </c>
      <c r="AQ11" s="24">
        <v>1</v>
      </c>
      <c r="AR11" s="24">
        <v>1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6</v>
      </c>
      <c r="BB11" s="24">
        <v>1</v>
      </c>
      <c r="BC11" s="24">
        <v>1</v>
      </c>
      <c r="BD11" s="24">
        <v>1</v>
      </c>
      <c r="BE11" s="24">
        <v>1</v>
      </c>
      <c r="BF11" s="24">
        <v>1</v>
      </c>
      <c r="BG11" s="24">
        <v>1</v>
      </c>
      <c r="BH11" s="24">
        <v>0</v>
      </c>
      <c r="BI11" s="25">
        <v>10099</v>
      </c>
    </row>
    <row r="12" spans="1:61" ht="24.75" customHeight="1">
      <c r="A12" s="6">
        <v>4</v>
      </c>
      <c r="B12" s="23" t="s">
        <v>198</v>
      </c>
      <c r="C12" s="24">
        <v>9</v>
      </c>
      <c r="D12" s="24">
        <v>327</v>
      </c>
      <c r="E12" s="24">
        <v>9</v>
      </c>
      <c r="F12" s="24">
        <v>8</v>
      </c>
      <c r="G12" s="24">
        <v>1</v>
      </c>
      <c r="H12" s="24">
        <v>0</v>
      </c>
      <c r="I12" s="24">
        <v>4</v>
      </c>
      <c r="J12" s="24">
        <v>0</v>
      </c>
      <c r="K12" s="24">
        <v>1</v>
      </c>
      <c r="L12" s="24">
        <v>0</v>
      </c>
      <c r="M12" s="24">
        <v>2</v>
      </c>
      <c r="N12" s="24">
        <v>1</v>
      </c>
      <c r="O12" s="24">
        <v>0</v>
      </c>
      <c r="P12" s="24">
        <v>0</v>
      </c>
      <c r="Q12" s="24">
        <v>0</v>
      </c>
      <c r="R12" s="24">
        <v>4</v>
      </c>
      <c r="S12" s="24">
        <v>1</v>
      </c>
      <c r="T12" s="24">
        <v>1</v>
      </c>
      <c r="U12" s="24">
        <v>0</v>
      </c>
      <c r="V12" s="24">
        <v>1</v>
      </c>
      <c r="W12" s="24">
        <v>1</v>
      </c>
      <c r="X12" s="24">
        <v>6</v>
      </c>
      <c r="Y12" s="24">
        <v>0</v>
      </c>
      <c r="Z12" s="24">
        <v>0</v>
      </c>
      <c r="AA12" s="24">
        <v>0</v>
      </c>
      <c r="AB12" s="24">
        <v>1</v>
      </c>
      <c r="AC12" s="24">
        <v>0</v>
      </c>
      <c r="AD12" s="24">
        <v>1</v>
      </c>
      <c r="AE12" s="24">
        <v>2</v>
      </c>
      <c r="AF12" s="24">
        <v>2</v>
      </c>
      <c r="AG12" s="24">
        <v>8</v>
      </c>
      <c r="AH12" s="24">
        <v>1</v>
      </c>
      <c r="AI12" s="24">
        <v>1</v>
      </c>
      <c r="AJ12" s="24">
        <v>1</v>
      </c>
      <c r="AK12" s="24">
        <v>1</v>
      </c>
      <c r="AL12" s="24">
        <v>1</v>
      </c>
      <c r="AM12" s="24">
        <v>1</v>
      </c>
      <c r="AN12" s="24">
        <v>2</v>
      </c>
      <c r="AO12" s="24">
        <v>1</v>
      </c>
      <c r="AP12" s="24">
        <v>0</v>
      </c>
      <c r="AQ12" s="24">
        <v>1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4</v>
      </c>
      <c r="BB12" s="24">
        <v>1</v>
      </c>
      <c r="BC12" s="24">
        <v>1</v>
      </c>
      <c r="BD12" s="24">
        <v>1</v>
      </c>
      <c r="BE12" s="24">
        <v>0</v>
      </c>
      <c r="BF12" s="24">
        <v>0</v>
      </c>
      <c r="BG12" s="24">
        <v>1</v>
      </c>
      <c r="BH12" s="24">
        <v>0</v>
      </c>
      <c r="BI12" s="24" t="s">
        <v>199</v>
      </c>
    </row>
    <row r="13" spans="1:61" ht="24.75" customHeight="1">
      <c r="A13" s="14"/>
      <c r="B13" s="26" t="s">
        <v>88</v>
      </c>
      <c r="C13" s="15">
        <f t="shared" ref="C13:BI13" si="0">SUM(C9:C12)</f>
        <v>60</v>
      </c>
      <c r="D13" s="15">
        <f t="shared" si="0"/>
        <v>2639</v>
      </c>
      <c r="E13" s="15">
        <f t="shared" si="0"/>
        <v>57</v>
      </c>
      <c r="F13" s="15">
        <f t="shared" si="0"/>
        <v>56</v>
      </c>
      <c r="G13" s="15">
        <f t="shared" si="0"/>
        <v>1</v>
      </c>
      <c r="H13" s="15">
        <f t="shared" si="0"/>
        <v>0</v>
      </c>
      <c r="I13" s="15">
        <f t="shared" si="0"/>
        <v>14</v>
      </c>
      <c r="J13" s="15">
        <f t="shared" si="0"/>
        <v>0</v>
      </c>
      <c r="K13" s="15">
        <f t="shared" si="0"/>
        <v>1</v>
      </c>
      <c r="L13" s="15">
        <f t="shared" si="0"/>
        <v>1</v>
      </c>
      <c r="M13" s="15">
        <f t="shared" si="0"/>
        <v>6</v>
      </c>
      <c r="N13" s="15">
        <f t="shared" si="0"/>
        <v>3</v>
      </c>
      <c r="O13" s="15">
        <f t="shared" si="0"/>
        <v>1</v>
      </c>
      <c r="P13" s="15">
        <f t="shared" si="0"/>
        <v>0</v>
      </c>
      <c r="Q13" s="15">
        <f t="shared" si="0"/>
        <v>2</v>
      </c>
      <c r="R13" s="15">
        <f t="shared" si="0"/>
        <v>14</v>
      </c>
      <c r="S13" s="15">
        <f t="shared" si="0"/>
        <v>3</v>
      </c>
      <c r="T13" s="15">
        <f t="shared" si="0"/>
        <v>3</v>
      </c>
      <c r="U13" s="15">
        <f t="shared" si="0"/>
        <v>0</v>
      </c>
      <c r="V13" s="15">
        <f t="shared" si="0"/>
        <v>4</v>
      </c>
      <c r="W13" s="15">
        <f t="shared" si="0"/>
        <v>4</v>
      </c>
      <c r="X13" s="15">
        <f t="shared" si="0"/>
        <v>40</v>
      </c>
      <c r="Y13" s="15">
        <f t="shared" si="0"/>
        <v>2</v>
      </c>
      <c r="Z13" s="15">
        <f t="shared" si="0"/>
        <v>1</v>
      </c>
      <c r="AA13" s="15">
        <f t="shared" si="0"/>
        <v>0</v>
      </c>
      <c r="AB13" s="15">
        <f t="shared" si="0"/>
        <v>4</v>
      </c>
      <c r="AC13" s="15">
        <f t="shared" si="0"/>
        <v>0</v>
      </c>
      <c r="AD13" s="15">
        <f t="shared" si="0"/>
        <v>8</v>
      </c>
      <c r="AE13" s="15">
        <f t="shared" si="0"/>
        <v>12</v>
      </c>
      <c r="AF13" s="15">
        <f t="shared" si="0"/>
        <v>13</v>
      </c>
      <c r="AG13" s="15">
        <f t="shared" si="0"/>
        <v>30</v>
      </c>
      <c r="AH13" s="15">
        <f t="shared" si="0"/>
        <v>4</v>
      </c>
      <c r="AI13" s="15">
        <f t="shared" si="0"/>
        <v>4</v>
      </c>
      <c r="AJ13" s="15">
        <f t="shared" si="0"/>
        <v>4</v>
      </c>
      <c r="AK13" s="15">
        <f t="shared" si="0"/>
        <v>4</v>
      </c>
      <c r="AL13" s="15">
        <f t="shared" si="0"/>
        <v>5</v>
      </c>
      <c r="AM13" s="15">
        <f t="shared" si="0"/>
        <v>5</v>
      </c>
      <c r="AN13" s="15">
        <f t="shared" si="0"/>
        <v>4</v>
      </c>
      <c r="AO13" s="15">
        <f t="shared" si="0"/>
        <v>8</v>
      </c>
      <c r="AP13" s="15">
        <f t="shared" si="0"/>
        <v>2</v>
      </c>
      <c r="AQ13" s="15">
        <f t="shared" si="0"/>
        <v>4</v>
      </c>
      <c r="AR13" s="15">
        <f t="shared" si="0"/>
        <v>2</v>
      </c>
      <c r="AS13" s="15">
        <f t="shared" si="0"/>
        <v>0</v>
      </c>
      <c r="AT13" s="15">
        <f t="shared" si="0"/>
        <v>0</v>
      </c>
      <c r="AU13" s="15">
        <f t="shared" si="0"/>
        <v>0</v>
      </c>
      <c r="AV13" s="15">
        <f t="shared" si="0"/>
        <v>0</v>
      </c>
      <c r="AW13" s="15">
        <f t="shared" si="0"/>
        <v>0</v>
      </c>
      <c r="AX13" s="15">
        <f t="shared" si="0"/>
        <v>0</v>
      </c>
      <c r="AY13" s="15">
        <f t="shared" si="0"/>
        <v>0</v>
      </c>
      <c r="AZ13" s="15">
        <f t="shared" si="0"/>
        <v>0</v>
      </c>
      <c r="BA13" s="15">
        <f t="shared" si="0"/>
        <v>22</v>
      </c>
      <c r="BB13" s="15">
        <f t="shared" si="0"/>
        <v>4</v>
      </c>
      <c r="BC13" s="15">
        <f t="shared" si="0"/>
        <v>4</v>
      </c>
      <c r="BD13" s="15">
        <f t="shared" si="0"/>
        <v>4</v>
      </c>
      <c r="BE13" s="15">
        <f t="shared" si="0"/>
        <v>3</v>
      </c>
      <c r="BF13" s="15">
        <f t="shared" si="0"/>
        <v>3</v>
      </c>
      <c r="BG13" s="15">
        <f t="shared" si="0"/>
        <v>4</v>
      </c>
      <c r="BH13" s="15">
        <f t="shared" si="0"/>
        <v>0</v>
      </c>
      <c r="BI13" s="15">
        <f t="shared" si="0"/>
        <v>49498</v>
      </c>
    </row>
    <row r="14" spans="1:61" ht="13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 ht="13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ht="13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ht="13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ht="13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ht="13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 ht="13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 ht="13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 ht="13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 ht="13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 ht="13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 ht="13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 ht="13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1:61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  <row r="53" spans="1:61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1:61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1:61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1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1:61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1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1:61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  <row r="60" spans="1:61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</row>
    <row r="61" spans="1:61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</row>
    <row r="62" spans="1:61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</row>
    <row r="63" spans="1:61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</row>
    <row r="64" spans="1:61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</row>
    <row r="65" spans="1:61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</row>
    <row r="66" spans="1:61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</row>
    <row r="67" spans="1:61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</row>
    <row r="68" spans="1:61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</row>
    <row r="69" spans="1:61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</row>
    <row r="70" spans="1:61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</row>
    <row r="71" spans="1:61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</row>
    <row r="72" spans="1:61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1:61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1:61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1:61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1:61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1:61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</row>
    <row r="78" spans="1:61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</row>
    <row r="79" spans="1:61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1:61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1:61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  <row r="82" spans="1:61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</row>
    <row r="83" spans="1:61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</row>
    <row r="84" spans="1:61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</row>
    <row r="85" spans="1:61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</row>
    <row r="86" spans="1:61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</row>
    <row r="87" spans="1:61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</row>
    <row r="88" spans="1:61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</row>
    <row r="89" spans="1:61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1:61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</row>
    <row r="91" spans="1:61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</row>
    <row r="92" spans="1:61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</row>
    <row r="93" spans="1:61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</row>
    <row r="94" spans="1:61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</row>
    <row r="95" spans="1:61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</row>
    <row r="96" spans="1:61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</row>
    <row r="97" spans="1:61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spans="1:61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</row>
    <row r="99" spans="1:61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</row>
    <row r="100" spans="1:61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</row>
    <row r="101" spans="1:61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</row>
    <row r="102" spans="1:61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</row>
    <row r="103" spans="1:61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</row>
    <row r="104" spans="1:61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</row>
    <row r="105" spans="1:61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</row>
    <row r="106" spans="1:61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</row>
    <row r="107" spans="1:61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</row>
    <row r="108" spans="1:61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</row>
    <row r="109" spans="1:61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</row>
    <row r="110" spans="1:61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</row>
    <row r="111" spans="1:61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</row>
    <row r="112" spans="1:61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</row>
    <row r="113" spans="1:61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</row>
    <row r="114" spans="1:61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</row>
    <row r="115" spans="1:61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</row>
    <row r="116" spans="1:61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</row>
    <row r="117" spans="1:61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</row>
    <row r="118" spans="1:61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</row>
    <row r="119" spans="1:61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</row>
    <row r="120" spans="1:61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</row>
    <row r="121" spans="1:61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</row>
    <row r="122" spans="1:61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</row>
    <row r="123" spans="1:61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</row>
    <row r="124" spans="1:61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</row>
    <row r="125" spans="1:61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</row>
    <row r="126" spans="1:61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</row>
    <row r="127" spans="1:61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</row>
    <row r="128" spans="1:61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</row>
    <row r="129" spans="1:61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</row>
    <row r="130" spans="1:61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</row>
    <row r="131" spans="1:61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</row>
    <row r="132" spans="1:61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</row>
    <row r="133" spans="1:61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</row>
    <row r="134" spans="1:61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</row>
    <row r="135" spans="1:61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</row>
    <row r="136" spans="1:61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</row>
    <row r="137" spans="1:61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</row>
    <row r="138" spans="1:61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</row>
    <row r="139" spans="1:61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</row>
    <row r="140" spans="1:61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</row>
    <row r="141" spans="1:61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</row>
    <row r="142" spans="1:61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</row>
    <row r="143" spans="1:61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</row>
    <row r="144" spans="1:61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</row>
    <row r="145" spans="1:61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</row>
    <row r="146" spans="1:61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</row>
    <row r="147" spans="1:61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</row>
    <row r="148" spans="1:61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</row>
    <row r="149" spans="1:61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</row>
    <row r="150" spans="1:61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</row>
    <row r="151" spans="1:61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</row>
    <row r="152" spans="1:61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</row>
    <row r="153" spans="1:61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</row>
    <row r="154" spans="1:61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</row>
    <row r="155" spans="1:61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</row>
    <row r="156" spans="1:61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</row>
    <row r="157" spans="1:61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</row>
    <row r="158" spans="1:61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</row>
    <row r="159" spans="1:61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</row>
    <row r="160" spans="1:61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</row>
    <row r="161" spans="1:61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</row>
    <row r="162" spans="1:61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</row>
    <row r="163" spans="1:61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</row>
    <row r="164" spans="1:61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</row>
    <row r="165" spans="1:61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</row>
    <row r="166" spans="1:61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</row>
    <row r="167" spans="1:61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</row>
    <row r="168" spans="1:61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</row>
    <row r="169" spans="1:61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</row>
    <row r="170" spans="1:61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</row>
    <row r="171" spans="1:61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</row>
    <row r="172" spans="1:61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</row>
    <row r="173" spans="1:61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</row>
    <row r="174" spans="1:61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</row>
    <row r="175" spans="1:61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</row>
    <row r="176" spans="1:61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</row>
    <row r="177" spans="1:61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</row>
    <row r="178" spans="1:61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</row>
    <row r="179" spans="1:61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</row>
    <row r="180" spans="1:61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</row>
    <row r="181" spans="1:61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</row>
    <row r="182" spans="1:61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</row>
    <row r="183" spans="1:61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</row>
    <row r="184" spans="1:61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</row>
    <row r="185" spans="1:61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</row>
    <row r="186" spans="1:61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</row>
    <row r="187" spans="1:61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</row>
    <row r="188" spans="1:61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</row>
    <row r="189" spans="1:61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</row>
    <row r="190" spans="1:61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</row>
    <row r="191" spans="1:61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</row>
    <row r="192" spans="1:61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</row>
    <row r="193" spans="1:61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</row>
    <row r="194" spans="1:61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</row>
    <row r="195" spans="1:61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</row>
    <row r="196" spans="1:61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</row>
    <row r="197" spans="1:61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</row>
    <row r="198" spans="1:61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</row>
    <row r="199" spans="1:61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</row>
    <row r="200" spans="1:61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</row>
    <row r="201" spans="1:61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</row>
    <row r="202" spans="1:61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</row>
    <row r="203" spans="1:61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</row>
    <row r="204" spans="1:61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</row>
    <row r="205" spans="1:61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</row>
    <row r="206" spans="1:61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</row>
    <row r="207" spans="1:61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</row>
    <row r="208" spans="1:61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</row>
    <row r="209" spans="1:61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</row>
    <row r="210" spans="1:61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</row>
    <row r="211" spans="1:61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</row>
    <row r="212" spans="1:61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</row>
    <row r="213" spans="1:61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</row>
    <row r="214" spans="1:61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</row>
    <row r="215" spans="1:61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</row>
    <row r="216" spans="1:61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</row>
    <row r="217" spans="1:61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</row>
    <row r="218" spans="1:61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</row>
    <row r="219" spans="1:61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</row>
    <row r="220" spans="1:61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</row>
    <row r="221" spans="1:61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</row>
    <row r="222" spans="1:61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</row>
    <row r="223" spans="1:61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</row>
    <row r="224" spans="1:61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</row>
    <row r="225" spans="1:61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</row>
    <row r="226" spans="1:61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</row>
    <row r="227" spans="1:61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</row>
    <row r="228" spans="1:61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</row>
    <row r="229" spans="1:61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</row>
    <row r="230" spans="1:61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</row>
    <row r="231" spans="1:61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</row>
    <row r="232" spans="1:61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</row>
    <row r="233" spans="1:61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</row>
    <row r="234" spans="1:61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</row>
    <row r="235" spans="1:61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</row>
    <row r="236" spans="1:61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</row>
    <row r="237" spans="1:61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</row>
    <row r="238" spans="1:61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</row>
    <row r="239" spans="1:61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</row>
    <row r="240" spans="1:61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</row>
    <row r="241" spans="1:61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</row>
    <row r="242" spans="1:61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</row>
    <row r="243" spans="1:61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</row>
    <row r="244" spans="1:61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</row>
    <row r="245" spans="1:61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</row>
    <row r="246" spans="1:61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</row>
    <row r="247" spans="1:61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</row>
    <row r="248" spans="1:61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</row>
    <row r="249" spans="1:61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</row>
    <row r="250" spans="1:61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</row>
    <row r="251" spans="1:61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</row>
    <row r="252" spans="1:61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</row>
    <row r="253" spans="1:61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</row>
    <row r="254" spans="1:61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</row>
    <row r="255" spans="1:61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</row>
    <row r="256" spans="1:61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</row>
    <row r="257" spans="1:61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</row>
    <row r="258" spans="1:61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</row>
    <row r="259" spans="1:61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</row>
    <row r="260" spans="1:61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</row>
    <row r="261" spans="1:61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</row>
    <row r="262" spans="1:61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</row>
    <row r="263" spans="1:61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</row>
    <row r="264" spans="1:61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</row>
    <row r="265" spans="1:61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</row>
    <row r="266" spans="1:61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</row>
    <row r="267" spans="1:61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</row>
    <row r="268" spans="1:61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</row>
    <row r="269" spans="1:61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</row>
    <row r="270" spans="1:61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</row>
    <row r="271" spans="1:61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</row>
    <row r="272" spans="1:61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</row>
    <row r="273" spans="1:61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</row>
    <row r="274" spans="1:61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</row>
    <row r="275" spans="1:61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</row>
    <row r="276" spans="1:61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</row>
    <row r="277" spans="1:61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</row>
    <row r="278" spans="1:61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</row>
    <row r="279" spans="1:61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</row>
    <row r="280" spans="1:61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</row>
    <row r="281" spans="1:61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</row>
    <row r="282" spans="1:61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</row>
    <row r="283" spans="1:61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</row>
    <row r="284" spans="1:61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</row>
    <row r="285" spans="1:61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</row>
    <row r="286" spans="1:61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</row>
    <row r="287" spans="1:61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</row>
    <row r="288" spans="1:61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</row>
    <row r="289" spans="1:61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</row>
    <row r="290" spans="1:61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</row>
    <row r="291" spans="1:61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</row>
    <row r="292" spans="1:61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</row>
    <row r="293" spans="1:61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</row>
    <row r="294" spans="1:61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</row>
    <row r="295" spans="1:61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</row>
    <row r="296" spans="1:61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</row>
    <row r="297" spans="1:61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</row>
    <row r="298" spans="1:61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</row>
    <row r="299" spans="1:61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</row>
    <row r="300" spans="1:61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</row>
    <row r="301" spans="1:61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</row>
    <row r="302" spans="1:61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</row>
    <row r="303" spans="1:61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</row>
    <row r="304" spans="1:61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</row>
    <row r="305" spans="1:61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</row>
    <row r="306" spans="1:61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</row>
    <row r="307" spans="1:61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</row>
    <row r="308" spans="1:61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</row>
    <row r="309" spans="1:61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</row>
    <row r="310" spans="1:61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</row>
    <row r="311" spans="1:61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</row>
    <row r="312" spans="1:61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</row>
    <row r="313" spans="1:61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</row>
    <row r="314" spans="1:61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</row>
    <row r="315" spans="1:61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</row>
    <row r="316" spans="1:61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</row>
    <row r="317" spans="1:61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</row>
    <row r="318" spans="1:61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</row>
    <row r="319" spans="1:61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</row>
    <row r="320" spans="1:61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</row>
    <row r="321" spans="1:61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</row>
    <row r="322" spans="1:61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</row>
    <row r="323" spans="1:61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</row>
    <row r="324" spans="1:61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</row>
    <row r="325" spans="1:61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</row>
    <row r="326" spans="1:61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</row>
    <row r="327" spans="1:61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</row>
    <row r="328" spans="1:61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</row>
    <row r="329" spans="1:61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</row>
    <row r="330" spans="1:61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</row>
    <row r="331" spans="1:61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</row>
    <row r="332" spans="1:61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</row>
    <row r="333" spans="1:61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</row>
    <row r="334" spans="1:61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</row>
    <row r="335" spans="1:61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</row>
    <row r="336" spans="1:61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</row>
    <row r="337" spans="1:61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</row>
    <row r="338" spans="1:61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</row>
    <row r="339" spans="1:61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</row>
    <row r="340" spans="1:61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</row>
    <row r="341" spans="1:61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</row>
    <row r="342" spans="1:61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</row>
    <row r="343" spans="1:61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</row>
    <row r="344" spans="1:61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</row>
    <row r="345" spans="1:61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</row>
    <row r="346" spans="1:61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</row>
    <row r="347" spans="1:61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</row>
    <row r="348" spans="1:61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</row>
    <row r="349" spans="1:61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</row>
    <row r="350" spans="1:61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</row>
    <row r="351" spans="1:61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</row>
    <row r="352" spans="1:61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</row>
    <row r="353" spans="1:61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</row>
    <row r="354" spans="1:61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</row>
    <row r="355" spans="1:61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</row>
    <row r="356" spans="1:61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</row>
    <row r="357" spans="1:61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</row>
    <row r="358" spans="1:61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</row>
    <row r="359" spans="1:61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</row>
    <row r="360" spans="1:61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</row>
    <row r="361" spans="1:61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</row>
    <row r="362" spans="1:61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</row>
    <row r="363" spans="1:61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</row>
    <row r="364" spans="1:61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</row>
    <row r="365" spans="1:61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</row>
    <row r="366" spans="1:61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</row>
    <row r="367" spans="1:61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</row>
    <row r="368" spans="1:61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</row>
    <row r="369" spans="1:61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</row>
    <row r="370" spans="1:61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</row>
    <row r="371" spans="1:61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</row>
    <row r="372" spans="1:61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</row>
    <row r="373" spans="1:61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</row>
    <row r="374" spans="1:61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</row>
    <row r="375" spans="1:61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</row>
    <row r="376" spans="1:61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</row>
    <row r="377" spans="1:61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</row>
    <row r="378" spans="1:61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</row>
    <row r="379" spans="1:61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</row>
    <row r="380" spans="1:61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</row>
    <row r="381" spans="1:61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</row>
    <row r="382" spans="1:61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</row>
    <row r="383" spans="1:61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</row>
    <row r="384" spans="1:61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</row>
    <row r="385" spans="1:61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</row>
    <row r="386" spans="1:61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</row>
    <row r="387" spans="1:61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</row>
    <row r="388" spans="1:61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</row>
    <row r="389" spans="1:61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</row>
    <row r="390" spans="1:61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</row>
    <row r="391" spans="1:61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</row>
    <row r="392" spans="1:61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</row>
    <row r="393" spans="1:61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</row>
    <row r="394" spans="1:61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</row>
    <row r="395" spans="1:61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</row>
    <row r="396" spans="1:61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</row>
    <row r="397" spans="1:61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</row>
    <row r="398" spans="1:61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</row>
    <row r="399" spans="1:61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</row>
    <row r="400" spans="1:61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</row>
    <row r="401" spans="1:61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</row>
    <row r="402" spans="1:61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</row>
    <row r="403" spans="1:61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</row>
    <row r="404" spans="1:61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</row>
    <row r="405" spans="1:61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</row>
    <row r="406" spans="1:61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</row>
    <row r="407" spans="1:61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</row>
    <row r="408" spans="1:61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</row>
    <row r="409" spans="1:61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</row>
    <row r="410" spans="1:61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</row>
    <row r="411" spans="1:61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</row>
    <row r="412" spans="1:61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</row>
    <row r="413" spans="1:61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</row>
    <row r="414" spans="1:61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</row>
    <row r="415" spans="1:61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</row>
    <row r="416" spans="1:61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</row>
    <row r="417" spans="1:61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</row>
    <row r="418" spans="1:61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</row>
    <row r="419" spans="1:61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</row>
    <row r="420" spans="1:61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</row>
    <row r="421" spans="1:61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</row>
    <row r="422" spans="1:61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</row>
    <row r="423" spans="1:61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</row>
    <row r="424" spans="1:61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</row>
    <row r="425" spans="1:61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</row>
    <row r="426" spans="1:61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</row>
    <row r="427" spans="1:61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</row>
    <row r="428" spans="1:61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</row>
    <row r="429" spans="1:61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</row>
    <row r="430" spans="1:61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</row>
    <row r="431" spans="1:61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</row>
    <row r="432" spans="1:61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</row>
    <row r="433" spans="1:61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</row>
    <row r="434" spans="1:61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</row>
    <row r="435" spans="1:61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</row>
    <row r="436" spans="1:61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</row>
    <row r="437" spans="1:61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</row>
    <row r="438" spans="1:61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</row>
    <row r="439" spans="1:61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</row>
    <row r="440" spans="1:61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</row>
    <row r="441" spans="1:61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</row>
    <row r="442" spans="1:61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</row>
    <row r="443" spans="1:61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</row>
    <row r="444" spans="1:61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</row>
    <row r="445" spans="1:61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</row>
    <row r="446" spans="1:61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</row>
    <row r="447" spans="1:61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</row>
    <row r="448" spans="1:61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</row>
    <row r="449" spans="1:61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</row>
    <row r="450" spans="1:61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</row>
    <row r="451" spans="1:61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</row>
    <row r="452" spans="1:61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</row>
    <row r="453" spans="1:61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</row>
    <row r="454" spans="1:61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</row>
    <row r="455" spans="1:61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</row>
    <row r="456" spans="1:61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</row>
    <row r="457" spans="1:61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</row>
    <row r="458" spans="1:61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</row>
    <row r="459" spans="1:61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</row>
    <row r="460" spans="1:61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</row>
    <row r="461" spans="1:61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</row>
    <row r="462" spans="1:61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</row>
    <row r="463" spans="1:61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</row>
    <row r="464" spans="1:61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</row>
    <row r="465" spans="1:61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</row>
    <row r="466" spans="1:61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</row>
    <row r="467" spans="1:61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</row>
    <row r="468" spans="1:61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</row>
    <row r="469" spans="1:61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</row>
    <row r="470" spans="1:61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</row>
    <row r="471" spans="1:61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</row>
    <row r="472" spans="1:61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</row>
    <row r="473" spans="1:61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</row>
    <row r="474" spans="1:61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</row>
    <row r="475" spans="1:61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</row>
    <row r="476" spans="1:61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</row>
    <row r="477" spans="1:61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</row>
    <row r="478" spans="1:61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</row>
    <row r="479" spans="1:61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</row>
    <row r="480" spans="1:61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</row>
    <row r="481" spans="1:61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</row>
    <row r="482" spans="1:61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</row>
    <row r="483" spans="1:61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</row>
    <row r="484" spans="1:61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</row>
    <row r="485" spans="1:61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</row>
    <row r="486" spans="1:61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</row>
    <row r="487" spans="1:61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</row>
    <row r="488" spans="1:61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</row>
    <row r="489" spans="1:61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</row>
    <row r="490" spans="1:61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</row>
    <row r="491" spans="1:61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</row>
    <row r="492" spans="1:61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</row>
    <row r="493" spans="1:61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</row>
    <row r="494" spans="1:61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</row>
    <row r="495" spans="1:61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</row>
    <row r="496" spans="1:61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</row>
    <row r="497" spans="1:61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</row>
    <row r="498" spans="1:61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</row>
    <row r="499" spans="1:61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</row>
    <row r="500" spans="1:61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</row>
    <row r="501" spans="1:61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</row>
    <row r="502" spans="1:61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</row>
    <row r="503" spans="1:61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</row>
    <row r="504" spans="1:61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</row>
    <row r="505" spans="1:61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</row>
    <row r="506" spans="1:61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</row>
    <row r="507" spans="1:61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</row>
    <row r="508" spans="1:61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</row>
    <row r="509" spans="1:61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</row>
    <row r="510" spans="1:61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</row>
    <row r="511" spans="1:61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</row>
    <row r="512" spans="1:61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</row>
    <row r="513" spans="1:61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</row>
    <row r="514" spans="1:61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</row>
    <row r="515" spans="1:61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</row>
    <row r="516" spans="1:61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</row>
    <row r="517" spans="1:61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</row>
    <row r="518" spans="1:61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</row>
    <row r="519" spans="1:61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</row>
    <row r="520" spans="1:61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</row>
    <row r="521" spans="1:61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</row>
    <row r="522" spans="1:61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</row>
    <row r="523" spans="1:61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</row>
    <row r="524" spans="1:61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</row>
    <row r="525" spans="1:61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</row>
    <row r="526" spans="1:61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</row>
    <row r="527" spans="1:61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</row>
    <row r="528" spans="1:61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</row>
    <row r="529" spans="1:61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</row>
    <row r="530" spans="1:61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</row>
    <row r="531" spans="1:61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</row>
    <row r="532" spans="1:61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</row>
    <row r="533" spans="1:61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</row>
    <row r="534" spans="1:61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</row>
    <row r="535" spans="1:61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</row>
    <row r="536" spans="1:61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</row>
    <row r="537" spans="1:61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</row>
    <row r="538" spans="1:61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</row>
    <row r="539" spans="1:61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</row>
    <row r="540" spans="1:61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</row>
    <row r="541" spans="1:61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</row>
    <row r="542" spans="1:61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</row>
    <row r="543" spans="1:61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</row>
    <row r="544" spans="1:61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</row>
    <row r="545" spans="1:61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</row>
    <row r="546" spans="1:61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</row>
    <row r="547" spans="1:61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</row>
    <row r="548" spans="1:61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</row>
    <row r="549" spans="1:61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</row>
    <row r="550" spans="1:61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</row>
    <row r="551" spans="1:61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</row>
    <row r="552" spans="1:61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</row>
    <row r="553" spans="1:61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</row>
    <row r="554" spans="1:61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</row>
    <row r="555" spans="1:61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</row>
    <row r="556" spans="1:61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</row>
    <row r="557" spans="1:61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</row>
    <row r="558" spans="1:61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</row>
    <row r="559" spans="1:61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</row>
    <row r="560" spans="1:61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</row>
    <row r="561" spans="1:61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</row>
    <row r="562" spans="1:61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</row>
    <row r="563" spans="1:61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</row>
    <row r="564" spans="1:61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</row>
    <row r="565" spans="1:61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</row>
    <row r="566" spans="1:61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</row>
    <row r="567" spans="1:61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</row>
    <row r="568" spans="1:61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</row>
    <row r="569" spans="1:61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</row>
    <row r="570" spans="1:61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</row>
    <row r="571" spans="1:61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</row>
    <row r="572" spans="1:61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</row>
    <row r="573" spans="1:61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</row>
    <row r="574" spans="1:61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</row>
    <row r="575" spans="1:61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</row>
    <row r="576" spans="1:61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</row>
    <row r="577" spans="1:61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</row>
    <row r="578" spans="1:61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</row>
    <row r="579" spans="1:61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</row>
    <row r="580" spans="1:61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</row>
    <row r="581" spans="1:61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</row>
    <row r="582" spans="1:61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</row>
    <row r="583" spans="1:61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</row>
    <row r="584" spans="1:61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</row>
    <row r="585" spans="1:61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</row>
    <row r="586" spans="1:61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</row>
    <row r="587" spans="1:61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</row>
    <row r="588" spans="1:61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</row>
    <row r="589" spans="1:61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</row>
    <row r="590" spans="1:61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</row>
    <row r="591" spans="1:61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</row>
    <row r="592" spans="1:61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</row>
    <row r="593" spans="1:61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</row>
    <row r="594" spans="1:61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</row>
    <row r="595" spans="1:61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</row>
    <row r="596" spans="1:61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</row>
    <row r="597" spans="1:61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1:61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1:61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1:61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1:61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1:61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1:61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1:61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1:61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1:61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1:61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</row>
    <row r="608" spans="1:61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</row>
    <row r="609" spans="1:61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</row>
    <row r="610" spans="1:61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</row>
    <row r="611" spans="1:61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</row>
    <row r="612" spans="1:61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</row>
    <row r="613" spans="1:61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</row>
    <row r="614" spans="1:61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</row>
    <row r="615" spans="1:61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</row>
    <row r="616" spans="1:61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</row>
    <row r="617" spans="1:61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</row>
    <row r="618" spans="1:61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</row>
    <row r="619" spans="1:61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</row>
    <row r="620" spans="1:61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</row>
    <row r="621" spans="1:61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</row>
    <row r="622" spans="1:61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</row>
    <row r="623" spans="1:61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</row>
    <row r="624" spans="1:61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</row>
    <row r="625" spans="1:61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</row>
    <row r="626" spans="1:61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</row>
    <row r="627" spans="1:61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</row>
    <row r="628" spans="1:61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</row>
    <row r="629" spans="1:61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</row>
    <row r="630" spans="1:61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</row>
    <row r="631" spans="1:61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</row>
    <row r="632" spans="1:61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</row>
    <row r="633" spans="1:61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</row>
    <row r="634" spans="1:61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</row>
    <row r="635" spans="1:61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</row>
    <row r="636" spans="1:61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</row>
    <row r="637" spans="1:61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</row>
    <row r="638" spans="1:61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1:61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1:61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1:61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</row>
    <row r="642" spans="1:61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</row>
    <row r="643" spans="1:61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</row>
    <row r="644" spans="1:61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</row>
    <row r="645" spans="1:61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</row>
    <row r="646" spans="1:61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</row>
    <row r="647" spans="1:61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</row>
    <row r="648" spans="1:61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</row>
    <row r="649" spans="1:61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</row>
    <row r="650" spans="1:61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</row>
    <row r="651" spans="1:61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</row>
    <row r="652" spans="1:61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</row>
    <row r="653" spans="1:61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</row>
    <row r="654" spans="1:61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</row>
    <row r="655" spans="1:61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</row>
    <row r="656" spans="1:61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</row>
    <row r="657" spans="1:61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</row>
    <row r="658" spans="1:61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</row>
    <row r="659" spans="1:61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</row>
    <row r="660" spans="1:61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</row>
    <row r="661" spans="1:61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</row>
    <row r="662" spans="1:61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</row>
    <row r="663" spans="1:61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</row>
    <row r="664" spans="1:61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</row>
    <row r="665" spans="1:61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</row>
    <row r="666" spans="1:61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</row>
    <row r="667" spans="1:61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</row>
    <row r="668" spans="1:61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</row>
    <row r="669" spans="1:61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</row>
    <row r="670" spans="1:61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</row>
    <row r="671" spans="1:61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</row>
    <row r="672" spans="1:61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</row>
    <row r="673" spans="1:61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</row>
    <row r="674" spans="1:61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</row>
    <row r="675" spans="1:61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</row>
    <row r="676" spans="1:61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</row>
    <row r="677" spans="1:61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</row>
    <row r="678" spans="1:61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</row>
    <row r="679" spans="1:61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</row>
    <row r="680" spans="1:61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</row>
    <row r="681" spans="1:61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</row>
    <row r="682" spans="1:61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</row>
    <row r="683" spans="1:61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</row>
    <row r="684" spans="1:61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</row>
    <row r="685" spans="1:61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</row>
    <row r="686" spans="1:61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</row>
    <row r="687" spans="1:61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</row>
    <row r="688" spans="1:61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</row>
    <row r="689" spans="1:61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</row>
    <row r="690" spans="1:61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</row>
    <row r="691" spans="1:61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</row>
    <row r="692" spans="1:61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</row>
    <row r="693" spans="1:61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</row>
    <row r="694" spans="1:61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</row>
    <row r="695" spans="1:61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</row>
    <row r="696" spans="1:61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</row>
    <row r="697" spans="1:61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</row>
    <row r="698" spans="1:61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</row>
    <row r="699" spans="1:61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</row>
    <row r="700" spans="1:61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</row>
    <row r="701" spans="1:61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</row>
    <row r="702" spans="1:61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</row>
    <row r="703" spans="1:61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</row>
    <row r="704" spans="1:61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</row>
    <row r="705" spans="1:61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</row>
    <row r="706" spans="1:61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</row>
    <row r="707" spans="1:61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</row>
    <row r="708" spans="1:61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</row>
    <row r="709" spans="1:61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</row>
    <row r="710" spans="1:61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</row>
    <row r="711" spans="1:61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</row>
    <row r="712" spans="1:61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</row>
    <row r="713" spans="1:61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</row>
    <row r="714" spans="1:61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</row>
    <row r="715" spans="1:61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</row>
    <row r="716" spans="1:61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</row>
    <row r="717" spans="1:61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</row>
    <row r="718" spans="1:61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</row>
    <row r="719" spans="1:61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</row>
    <row r="720" spans="1:61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</row>
    <row r="721" spans="1:61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</row>
    <row r="722" spans="1:61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</row>
    <row r="723" spans="1:61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</row>
    <row r="724" spans="1:61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</row>
    <row r="725" spans="1:61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</row>
    <row r="726" spans="1:61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</row>
    <row r="727" spans="1:61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</row>
    <row r="728" spans="1:61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</row>
    <row r="729" spans="1:61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</row>
    <row r="730" spans="1:61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</row>
    <row r="731" spans="1:61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</row>
    <row r="732" spans="1:61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</row>
    <row r="733" spans="1:61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</row>
    <row r="734" spans="1:61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</row>
    <row r="735" spans="1:61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</row>
    <row r="736" spans="1:61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</row>
    <row r="737" spans="1:61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</row>
    <row r="738" spans="1:61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</row>
    <row r="739" spans="1:61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</row>
    <row r="740" spans="1:61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</row>
    <row r="741" spans="1:61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</row>
    <row r="742" spans="1:61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</row>
    <row r="743" spans="1:61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</row>
    <row r="744" spans="1:61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</row>
    <row r="745" spans="1:61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</row>
    <row r="746" spans="1:61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</row>
    <row r="747" spans="1:61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</row>
    <row r="748" spans="1:61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</row>
    <row r="749" spans="1:61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</row>
    <row r="750" spans="1:61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</row>
    <row r="751" spans="1:61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</row>
    <row r="752" spans="1:61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</row>
    <row r="753" spans="1:61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</row>
    <row r="754" spans="1:61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</row>
    <row r="755" spans="1:61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</row>
    <row r="756" spans="1:61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</row>
    <row r="757" spans="1:61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</row>
    <row r="758" spans="1:61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</row>
    <row r="759" spans="1:61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</row>
    <row r="760" spans="1:61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</row>
    <row r="761" spans="1:61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</row>
    <row r="762" spans="1:61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</row>
    <row r="763" spans="1:61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</row>
    <row r="764" spans="1:61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</row>
    <row r="765" spans="1:61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</row>
    <row r="766" spans="1:61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</row>
    <row r="767" spans="1:61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</row>
    <row r="768" spans="1:61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</row>
    <row r="769" spans="1:61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</row>
    <row r="770" spans="1:61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</row>
    <row r="771" spans="1:61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</row>
    <row r="772" spans="1:61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</row>
    <row r="773" spans="1:61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</row>
    <row r="774" spans="1:61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</row>
    <row r="775" spans="1:61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</row>
    <row r="776" spans="1:61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</row>
    <row r="777" spans="1:61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</row>
    <row r="778" spans="1:61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</row>
    <row r="779" spans="1:61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</row>
    <row r="780" spans="1:61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</row>
    <row r="781" spans="1:61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</row>
    <row r="782" spans="1:61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</row>
    <row r="783" spans="1:61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</row>
    <row r="784" spans="1:61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</row>
    <row r="785" spans="1:61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</row>
    <row r="786" spans="1:61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</row>
    <row r="787" spans="1:61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</row>
    <row r="788" spans="1:61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</row>
    <row r="789" spans="1:61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</row>
    <row r="790" spans="1:61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</row>
    <row r="791" spans="1:61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</row>
    <row r="792" spans="1:61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</row>
    <row r="793" spans="1:61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</row>
    <row r="794" spans="1:61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</row>
    <row r="795" spans="1:61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</row>
    <row r="796" spans="1:61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</row>
    <row r="797" spans="1:61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</row>
    <row r="798" spans="1:61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</row>
    <row r="799" spans="1:61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</row>
    <row r="800" spans="1:61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</row>
    <row r="801" spans="1:61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</row>
    <row r="802" spans="1:61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</row>
    <row r="803" spans="1:61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</row>
    <row r="804" spans="1:61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</row>
    <row r="805" spans="1:61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</row>
    <row r="806" spans="1:61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</row>
    <row r="807" spans="1:61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</row>
    <row r="808" spans="1:61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</row>
    <row r="809" spans="1:61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</row>
    <row r="810" spans="1:61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</row>
    <row r="811" spans="1:61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</row>
    <row r="812" spans="1:61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</row>
    <row r="813" spans="1:61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</row>
    <row r="814" spans="1:61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</row>
    <row r="815" spans="1:61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</row>
    <row r="816" spans="1:61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</row>
    <row r="817" spans="1:61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</row>
    <row r="818" spans="1:61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</row>
    <row r="819" spans="1:61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</row>
    <row r="820" spans="1:61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</row>
    <row r="821" spans="1:61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</row>
    <row r="822" spans="1:61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</row>
    <row r="823" spans="1:61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</row>
    <row r="824" spans="1:61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</row>
    <row r="825" spans="1:61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</row>
    <row r="826" spans="1:61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</row>
    <row r="827" spans="1:61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</row>
    <row r="828" spans="1:61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</row>
    <row r="829" spans="1:61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</row>
    <row r="830" spans="1:61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</row>
    <row r="831" spans="1:61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</row>
    <row r="832" spans="1:61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</row>
    <row r="833" spans="1:61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</row>
    <row r="834" spans="1:61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</row>
    <row r="835" spans="1:61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</row>
    <row r="836" spans="1:61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</row>
    <row r="837" spans="1:61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</row>
    <row r="838" spans="1:61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</row>
    <row r="839" spans="1:61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</row>
    <row r="840" spans="1:61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</row>
    <row r="841" spans="1:61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</row>
    <row r="842" spans="1:61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</row>
    <row r="843" spans="1:61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</row>
    <row r="844" spans="1:61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</row>
    <row r="845" spans="1:61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</row>
    <row r="846" spans="1:61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</row>
    <row r="847" spans="1:61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</row>
    <row r="848" spans="1:61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</row>
    <row r="849" spans="1:61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</row>
    <row r="850" spans="1:61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</row>
    <row r="851" spans="1:61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</row>
    <row r="852" spans="1:61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</row>
    <row r="853" spans="1:61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</row>
    <row r="854" spans="1:61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</row>
    <row r="855" spans="1:61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</row>
    <row r="856" spans="1:61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</row>
    <row r="857" spans="1:61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</row>
    <row r="858" spans="1:61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</row>
    <row r="859" spans="1:61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</row>
    <row r="860" spans="1:61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</row>
    <row r="861" spans="1:61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</row>
    <row r="862" spans="1:61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</row>
    <row r="863" spans="1:61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</row>
    <row r="864" spans="1:61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</row>
    <row r="865" spans="1:61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</row>
    <row r="866" spans="1:61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</row>
    <row r="867" spans="1:61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</row>
    <row r="868" spans="1:61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</row>
    <row r="869" spans="1:61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</row>
    <row r="870" spans="1:61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</row>
    <row r="871" spans="1:61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</row>
    <row r="872" spans="1:61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</row>
    <row r="873" spans="1:61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</row>
    <row r="874" spans="1:61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</row>
    <row r="875" spans="1:61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</row>
    <row r="876" spans="1:61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</row>
    <row r="877" spans="1:61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</row>
    <row r="878" spans="1:61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</row>
    <row r="879" spans="1:61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</row>
    <row r="880" spans="1:61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</row>
    <row r="881" spans="1:61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</row>
    <row r="882" spans="1:61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</row>
    <row r="883" spans="1:61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</row>
    <row r="884" spans="1:61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</row>
    <row r="885" spans="1:61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</row>
    <row r="886" spans="1:61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</row>
    <row r="887" spans="1:61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</row>
    <row r="888" spans="1:61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</row>
    <row r="889" spans="1:61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</row>
    <row r="890" spans="1:61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</row>
    <row r="891" spans="1:61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</row>
    <row r="892" spans="1:61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</row>
    <row r="893" spans="1:61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</row>
    <row r="894" spans="1:61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</row>
    <row r="895" spans="1:61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</row>
    <row r="896" spans="1:61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</row>
    <row r="897" spans="1:61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</row>
    <row r="898" spans="1:61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</row>
    <row r="899" spans="1:61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</row>
    <row r="900" spans="1:61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</row>
    <row r="901" spans="1:61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</row>
    <row r="902" spans="1:61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</row>
    <row r="903" spans="1:61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</row>
    <row r="904" spans="1:61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</row>
    <row r="905" spans="1:61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</row>
    <row r="906" spans="1:61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</row>
    <row r="907" spans="1:61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</row>
    <row r="908" spans="1:61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</row>
    <row r="909" spans="1:61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</row>
    <row r="910" spans="1:61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</row>
    <row r="911" spans="1:61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</row>
    <row r="912" spans="1:61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</row>
    <row r="913" spans="1:61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</row>
    <row r="914" spans="1:61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</row>
    <row r="915" spans="1:61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</row>
    <row r="916" spans="1:61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</row>
    <row r="917" spans="1:61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</row>
    <row r="918" spans="1:61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</row>
    <row r="919" spans="1:61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</row>
    <row r="920" spans="1:61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</row>
    <row r="921" spans="1:61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</row>
    <row r="922" spans="1:61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</row>
    <row r="923" spans="1:61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</row>
    <row r="924" spans="1:61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</row>
    <row r="925" spans="1:61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</row>
    <row r="926" spans="1:61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</row>
    <row r="927" spans="1:61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</row>
    <row r="928" spans="1:61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</row>
    <row r="929" spans="1:61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</row>
    <row r="930" spans="1:61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</row>
    <row r="931" spans="1:61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</row>
    <row r="932" spans="1:61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</row>
    <row r="933" spans="1:61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</row>
    <row r="934" spans="1:61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</row>
    <row r="935" spans="1:61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</row>
    <row r="936" spans="1:61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</row>
    <row r="937" spans="1:61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</row>
    <row r="938" spans="1:61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</row>
    <row r="939" spans="1:61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</row>
    <row r="940" spans="1:61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</row>
    <row r="941" spans="1:61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</row>
    <row r="942" spans="1:61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</row>
    <row r="943" spans="1:61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</row>
    <row r="944" spans="1:61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</row>
    <row r="945" spans="1:61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</row>
    <row r="946" spans="1:61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</row>
    <row r="947" spans="1:61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</row>
    <row r="948" spans="1:61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</row>
    <row r="949" spans="1:61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</row>
    <row r="950" spans="1:61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</row>
    <row r="951" spans="1:61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</row>
    <row r="952" spans="1:61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</row>
    <row r="953" spans="1:61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</row>
    <row r="954" spans="1:61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</row>
    <row r="955" spans="1:61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</row>
    <row r="956" spans="1:61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</row>
    <row r="957" spans="1:61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</row>
    <row r="958" spans="1:61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</row>
    <row r="959" spans="1:61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</row>
    <row r="960" spans="1:61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</row>
    <row r="961" spans="1:61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</row>
    <row r="962" spans="1:61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</row>
    <row r="963" spans="1:61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</row>
    <row r="964" spans="1:61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</row>
    <row r="965" spans="1:61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</row>
    <row r="966" spans="1:61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</row>
    <row r="967" spans="1:61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</row>
    <row r="968" spans="1:61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</row>
    <row r="969" spans="1:61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</row>
    <row r="970" spans="1:61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</row>
    <row r="971" spans="1:61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</row>
    <row r="972" spans="1:61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</row>
    <row r="973" spans="1:61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</row>
    <row r="974" spans="1:61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</row>
    <row r="975" spans="1:61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</row>
    <row r="976" spans="1:61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</row>
    <row r="977" spans="1:61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</row>
    <row r="978" spans="1:61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</row>
    <row r="979" spans="1:61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</row>
    <row r="980" spans="1:61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</row>
    <row r="981" spans="1:61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</row>
    <row r="982" spans="1:61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</row>
    <row r="983" spans="1:61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</row>
    <row r="984" spans="1:61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</row>
    <row r="985" spans="1:61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</row>
    <row r="986" spans="1:61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</row>
    <row r="987" spans="1:61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</row>
    <row r="988" spans="1:61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</row>
    <row r="989" spans="1:61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</row>
    <row r="990" spans="1:61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</row>
    <row r="991" spans="1:61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</row>
    <row r="992" spans="1:61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</row>
    <row r="993" spans="1:61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</row>
    <row r="994" spans="1:61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</row>
    <row r="995" spans="1:61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</row>
    <row r="996" spans="1:61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</row>
    <row r="997" spans="1:61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</row>
    <row r="998" spans="1:61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</row>
    <row r="999" spans="1:61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</row>
    <row r="1000" spans="1:61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</row>
  </sheetData>
  <mergeCells count="33">
    <mergeCell ref="Y7:AF7"/>
    <mergeCell ref="I7:I8"/>
    <mergeCell ref="J7:Q7"/>
    <mergeCell ref="R7:R8"/>
    <mergeCell ref="S7:W7"/>
    <mergeCell ref="X7:X8"/>
    <mergeCell ref="A1:BI1"/>
    <mergeCell ref="A2:BI2"/>
    <mergeCell ref="A3:BI3"/>
    <mergeCell ref="A5:A8"/>
    <mergeCell ref="B5:B8"/>
    <mergeCell ref="C5:BI5"/>
    <mergeCell ref="C6:C8"/>
    <mergeCell ref="D6:D8"/>
    <mergeCell ref="E6:H6"/>
    <mergeCell ref="E7:E8"/>
    <mergeCell ref="F7:H7"/>
    <mergeCell ref="I6:Q6"/>
    <mergeCell ref="R6:W6"/>
    <mergeCell ref="X6:AF6"/>
    <mergeCell ref="AG6:AN6"/>
    <mergeCell ref="AO6:AR6"/>
    <mergeCell ref="BA6:BH6"/>
    <mergeCell ref="BI6:BI8"/>
    <mergeCell ref="BA7:BA8"/>
    <mergeCell ref="BB7:BH7"/>
    <mergeCell ref="AG7:AG8"/>
    <mergeCell ref="AH7:AN7"/>
    <mergeCell ref="AO7:AO8"/>
    <mergeCell ref="AP7:AR7"/>
    <mergeCell ref="AS7:AS8"/>
    <mergeCell ref="AT7:AY7"/>
    <mergeCell ref="AS6:AZ6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1000"/>
  <sheetViews>
    <sheetView tabSelected="1" topLeftCell="A8" workbookViewId="0">
      <selection activeCell="AP7" sqref="AP7:AP8"/>
    </sheetView>
  </sheetViews>
  <sheetFormatPr defaultColWidth="12.6328125" defaultRowHeight="15" customHeight="1"/>
  <cols>
    <col min="1" max="1" width="4.90625" customWidth="1"/>
    <col min="2" max="2" width="20.453125" customWidth="1"/>
    <col min="3" max="3" width="5.453125" customWidth="1"/>
    <col min="4" max="4" width="4.6328125" customWidth="1"/>
    <col min="5" max="61" width="4" customWidth="1"/>
    <col min="62" max="62" width="8.6328125" customWidth="1"/>
  </cols>
  <sheetData>
    <row r="1" spans="1:62" ht="13.5" customHeight="1">
      <c r="A1" s="61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</row>
    <row r="2" spans="1:62" ht="13.5" customHeight="1">
      <c r="A2" s="61" t="s">
        <v>154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2" ht="13.5" customHeight="1">
      <c r="A3" s="63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</row>
    <row r="4" spans="1:62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</row>
    <row r="5" spans="1:62" ht="13.5" customHeight="1">
      <c r="A5" s="51" t="s">
        <v>3</v>
      </c>
      <c r="B5" s="55" t="s">
        <v>4</v>
      </c>
      <c r="C5" s="59" t="s">
        <v>91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1"/>
    </row>
    <row r="6" spans="1:62" ht="41.25" customHeight="1">
      <c r="A6" s="52"/>
      <c r="B6" s="52"/>
      <c r="C6" s="54" t="s">
        <v>12</v>
      </c>
      <c r="D6" s="54" t="s">
        <v>155</v>
      </c>
      <c r="E6" s="39" t="s">
        <v>92</v>
      </c>
      <c r="F6" s="40"/>
      <c r="G6" s="40"/>
      <c r="H6" s="41"/>
      <c r="I6" s="39" t="s">
        <v>156</v>
      </c>
      <c r="J6" s="40"/>
      <c r="K6" s="40"/>
      <c r="L6" s="40"/>
      <c r="M6" s="40"/>
      <c r="N6" s="40"/>
      <c r="O6" s="40"/>
      <c r="P6" s="40"/>
      <c r="Q6" s="41"/>
      <c r="R6" s="39" t="s">
        <v>94</v>
      </c>
      <c r="S6" s="40"/>
      <c r="T6" s="40"/>
      <c r="U6" s="40"/>
      <c r="V6" s="40"/>
      <c r="W6" s="41"/>
      <c r="X6" s="39" t="s">
        <v>157</v>
      </c>
      <c r="Y6" s="40"/>
      <c r="Z6" s="40"/>
      <c r="AA6" s="40"/>
      <c r="AB6" s="40"/>
      <c r="AC6" s="40"/>
      <c r="AD6" s="40"/>
      <c r="AE6" s="40"/>
      <c r="AF6" s="41"/>
      <c r="AG6" s="39" t="s">
        <v>158</v>
      </c>
      <c r="AH6" s="40"/>
      <c r="AI6" s="40"/>
      <c r="AJ6" s="40"/>
      <c r="AK6" s="40"/>
      <c r="AL6" s="40"/>
      <c r="AM6" s="40"/>
      <c r="AN6" s="40"/>
      <c r="AO6" s="41"/>
      <c r="AP6" s="39" t="s">
        <v>159</v>
      </c>
      <c r="AQ6" s="40"/>
      <c r="AR6" s="40"/>
      <c r="AS6" s="45"/>
      <c r="AT6" s="39" t="s">
        <v>96</v>
      </c>
      <c r="AU6" s="40"/>
      <c r="AV6" s="40"/>
      <c r="AW6" s="40"/>
      <c r="AX6" s="40"/>
      <c r="AY6" s="40"/>
      <c r="AZ6" s="40"/>
      <c r="BA6" s="41"/>
      <c r="BB6" s="39" t="s">
        <v>160</v>
      </c>
      <c r="BC6" s="40"/>
      <c r="BD6" s="40"/>
      <c r="BE6" s="40"/>
      <c r="BF6" s="40"/>
      <c r="BG6" s="40"/>
      <c r="BH6" s="40"/>
      <c r="BI6" s="41"/>
      <c r="BJ6" s="54" t="s">
        <v>10</v>
      </c>
    </row>
    <row r="7" spans="1:62" ht="15" customHeight="1">
      <c r="A7" s="52"/>
      <c r="B7" s="52"/>
      <c r="C7" s="52"/>
      <c r="D7" s="52"/>
      <c r="E7" s="54" t="s">
        <v>19</v>
      </c>
      <c r="F7" s="39" t="s">
        <v>17</v>
      </c>
      <c r="G7" s="40"/>
      <c r="H7" s="41"/>
      <c r="I7" s="54" t="s">
        <v>88</v>
      </c>
      <c r="J7" s="39" t="s">
        <v>17</v>
      </c>
      <c r="K7" s="40"/>
      <c r="L7" s="40"/>
      <c r="M7" s="40"/>
      <c r="N7" s="40"/>
      <c r="O7" s="40"/>
      <c r="P7" s="40"/>
      <c r="Q7" s="41"/>
      <c r="R7" s="54" t="s">
        <v>18</v>
      </c>
      <c r="S7" s="39" t="s">
        <v>17</v>
      </c>
      <c r="T7" s="40"/>
      <c r="U7" s="40"/>
      <c r="V7" s="40"/>
      <c r="W7" s="41"/>
      <c r="X7" s="54" t="s">
        <v>19</v>
      </c>
      <c r="Y7" s="39" t="s">
        <v>17</v>
      </c>
      <c r="Z7" s="40"/>
      <c r="AA7" s="40"/>
      <c r="AB7" s="40"/>
      <c r="AC7" s="40"/>
      <c r="AD7" s="40"/>
      <c r="AE7" s="40"/>
      <c r="AF7" s="41"/>
      <c r="AG7" s="54" t="s">
        <v>161</v>
      </c>
      <c r="AH7" s="39" t="s">
        <v>17</v>
      </c>
      <c r="AI7" s="40"/>
      <c r="AJ7" s="40"/>
      <c r="AK7" s="40"/>
      <c r="AL7" s="40"/>
      <c r="AM7" s="40"/>
      <c r="AN7" s="40"/>
      <c r="AO7" s="41"/>
      <c r="AP7" s="54" t="s">
        <v>19</v>
      </c>
      <c r="AQ7" s="39" t="s">
        <v>17</v>
      </c>
      <c r="AR7" s="40"/>
      <c r="AS7" s="41"/>
      <c r="AT7" s="54" t="s">
        <v>19</v>
      </c>
      <c r="AU7" s="39" t="s">
        <v>20</v>
      </c>
      <c r="AV7" s="40"/>
      <c r="AW7" s="40"/>
      <c r="AX7" s="40"/>
      <c r="AY7" s="40"/>
      <c r="AZ7" s="45"/>
      <c r="BA7" s="18"/>
      <c r="BB7" s="54" t="s">
        <v>19</v>
      </c>
      <c r="BC7" s="53" t="s">
        <v>17</v>
      </c>
      <c r="BD7" s="40"/>
      <c r="BE7" s="40"/>
      <c r="BF7" s="40"/>
      <c r="BG7" s="40"/>
      <c r="BH7" s="40"/>
      <c r="BI7" s="41"/>
      <c r="BJ7" s="52"/>
    </row>
    <row r="8" spans="1:62" ht="179.25" customHeight="1">
      <c r="A8" s="38"/>
      <c r="B8" s="38"/>
      <c r="C8" s="38"/>
      <c r="D8" s="38"/>
      <c r="E8" s="38"/>
      <c r="F8" s="20" t="s">
        <v>97</v>
      </c>
      <c r="G8" s="20" t="s">
        <v>98</v>
      </c>
      <c r="H8" s="20" t="s">
        <v>99</v>
      </c>
      <c r="I8" s="38"/>
      <c r="J8" s="4" t="s">
        <v>162</v>
      </c>
      <c r="K8" s="4" t="s">
        <v>163</v>
      </c>
      <c r="L8" s="4" t="s">
        <v>164</v>
      </c>
      <c r="M8" s="4" t="s">
        <v>165</v>
      </c>
      <c r="N8" s="4" t="s">
        <v>166</v>
      </c>
      <c r="O8" s="4" t="s">
        <v>167</v>
      </c>
      <c r="P8" s="4" t="s">
        <v>168</v>
      </c>
      <c r="Q8" s="4" t="s">
        <v>169</v>
      </c>
      <c r="R8" s="38"/>
      <c r="S8" s="4" t="s">
        <v>170</v>
      </c>
      <c r="T8" s="4" t="s">
        <v>119</v>
      </c>
      <c r="U8" s="4" t="s">
        <v>171</v>
      </c>
      <c r="V8" s="4" t="s">
        <v>172</v>
      </c>
      <c r="W8" s="4" t="s">
        <v>173</v>
      </c>
      <c r="X8" s="38"/>
      <c r="Y8" s="4" t="s">
        <v>123</v>
      </c>
      <c r="Z8" s="4" t="s">
        <v>174</v>
      </c>
      <c r="AA8" s="4" t="s">
        <v>175</v>
      </c>
      <c r="AB8" s="4" t="s">
        <v>176</v>
      </c>
      <c r="AC8" s="4" t="s">
        <v>43</v>
      </c>
      <c r="AD8" s="4" t="s">
        <v>126</v>
      </c>
      <c r="AE8" s="4" t="s">
        <v>177</v>
      </c>
      <c r="AF8" s="4" t="s">
        <v>178</v>
      </c>
      <c r="AG8" s="38"/>
      <c r="AH8" s="4" t="s">
        <v>100</v>
      </c>
      <c r="AI8" s="4" t="s">
        <v>101</v>
      </c>
      <c r="AJ8" s="4" t="s">
        <v>179</v>
      </c>
      <c r="AK8" s="4" t="s">
        <v>180</v>
      </c>
      <c r="AL8" s="4" t="s">
        <v>201</v>
      </c>
      <c r="AM8" s="4" t="s">
        <v>181</v>
      </c>
      <c r="AN8" s="4" t="s">
        <v>182</v>
      </c>
      <c r="AO8" s="4" t="s">
        <v>136</v>
      </c>
      <c r="AP8" s="38"/>
      <c r="AQ8" s="21" t="s">
        <v>130</v>
      </c>
      <c r="AR8" s="21" t="s">
        <v>183</v>
      </c>
      <c r="AS8" s="21" t="s">
        <v>184</v>
      </c>
      <c r="AT8" s="38"/>
      <c r="AU8" s="4" t="s">
        <v>38</v>
      </c>
      <c r="AV8" s="4" t="s">
        <v>40</v>
      </c>
      <c r="AW8" s="4" t="s">
        <v>185</v>
      </c>
      <c r="AX8" s="4" t="s">
        <v>186</v>
      </c>
      <c r="AY8" s="4" t="s">
        <v>134</v>
      </c>
      <c r="AZ8" s="5" t="s">
        <v>53</v>
      </c>
      <c r="BA8" s="5" t="s">
        <v>187</v>
      </c>
      <c r="BB8" s="38"/>
      <c r="BC8" s="22" t="s">
        <v>188</v>
      </c>
      <c r="BD8" s="22" t="s">
        <v>189</v>
      </c>
      <c r="BE8" s="4" t="s">
        <v>190</v>
      </c>
      <c r="BF8" s="4" t="s">
        <v>191</v>
      </c>
      <c r="BG8" s="4" t="s">
        <v>192</v>
      </c>
      <c r="BH8" s="4" t="s">
        <v>193</v>
      </c>
      <c r="BI8" s="4" t="s">
        <v>194</v>
      </c>
      <c r="BJ8" s="38"/>
    </row>
    <row r="9" spans="1:62" ht="29.25" customHeight="1">
      <c r="A9" s="9">
        <v>1</v>
      </c>
      <c r="B9" s="9" t="s">
        <v>202</v>
      </c>
      <c r="C9" s="9">
        <f t="shared" ref="C9:BJ9" si="0">SUM(C10:C13)</f>
        <v>22</v>
      </c>
      <c r="D9" s="9">
        <f t="shared" si="0"/>
        <v>663</v>
      </c>
      <c r="E9" s="9">
        <f t="shared" si="0"/>
        <v>31</v>
      </c>
      <c r="F9" s="9">
        <f t="shared" si="0"/>
        <v>28</v>
      </c>
      <c r="G9" s="9">
        <f t="shared" si="0"/>
        <v>3</v>
      </c>
      <c r="H9" s="9">
        <f t="shared" si="0"/>
        <v>0</v>
      </c>
      <c r="I9" s="9">
        <f t="shared" si="0"/>
        <v>0</v>
      </c>
      <c r="J9" s="9">
        <f t="shared" si="0"/>
        <v>0</v>
      </c>
      <c r="K9" s="9">
        <f t="shared" si="0"/>
        <v>0</v>
      </c>
      <c r="L9" s="9">
        <f t="shared" si="0"/>
        <v>1</v>
      </c>
      <c r="M9" s="9">
        <f t="shared" si="0"/>
        <v>1</v>
      </c>
      <c r="N9" s="9">
        <f t="shared" si="0"/>
        <v>2</v>
      </c>
      <c r="O9" s="9">
        <f t="shared" si="0"/>
        <v>2</v>
      </c>
      <c r="P9" s="9">
        <f t="shared" si="0"/>
        <v>0</v>
      </c>
      <c r="Q9" s="9">
        <f t="shared" si="0"/>
        <v>0</v>
      </c>
      <c r="R9" s="9">
        <f t="shared" si="0"/>
        <v>5</v>
      </c>
      <c r="S9" s="9">
        <f t="shared" si="0"/>
        <v>1</v>
      </c>
      <c r="T9" s="9">
        <f t="shared" si="0"/>
        <v>1</v>
      </c>
      <c r="U9" s="9">
        <f t="shared" si="0"/>
        <v>1</v>
      </c>
      <c r="V9" s="9">
        <f t="shared" si="0"/>
        <v>1</v>
      </c>
      <c r="W9" s="9">
        <f t="shared" si="0"/>
        <v>1</v>
      </c>
      <c r="X9" s="9">
        <f t="shared" si="0"/>
        <v>8</v>
      </c>
      <c r="Y9" s="9">
        <f t="shared" si="0"/>
        <v>1</v>
      </c>
      <c r="Z9" s="9">
        <f t="shared" si="0"/>
        <v>0</v>
      </c>
      <c r="AA9" s="9">
        <f t="shared" si="0"/>
        <v>0</v>
      </c>
      <c r="AB9" s="9">
        <f t="shared" si="0"/>
        <v>1</v>
      </c>
      <c r="AC9" s="9">
        <f t="shared" si="0"/>
        <v>1</v>
      </c>
      <c r="AD9" s="9">
        <f t="shared" si="0"/>
        <v>0</v>
      </c>
      <c r="AE9" s="9">
        <f t="shared" si="0"/>
        <v>2</v>
      </c>
      <c r="AF9" s="9">
        <f t="shared" si="0"/>
        <v>2</v>
      </c>
      <c r="AG9" s="9">
        <f t="shared" si="0"/>
        <v>8</v>
      </c>
      <c r="AH9" s="9">
        <f t="shared" si="0"/>
        <v>1</v>
      </c>
      <c r="AI9" s="9">
        <f t="shared" si="0"/>
        <v>2</v>
      </c>
      <c r="AJ9" s="9">
        <f t="shared" si="0"/>
        <v>1</v>
      </c>
      <c r="AK9" s="9">
        <f t="shared" si="0"/>
        <v>0</v>
      </c>
      <c r="AL9" s="9">
        <f t="shared" si="0"/>
        <v>1</v>
      </c>
      <c r="AM9" s="9">
        <f t="shared" si="0"/>
        <v>0</v>
      </c>
      <c r="AN9" s="9">
        <f t="shared" si="0"/>
        <v>0</v>
      </c>
      <c r="AO9" s="9">
        <f t="shared" si="0"/>
        <v>2</v>
      </c>
      <c r="AP9" s="9">
        <f t="shared" si="0"/>
        <v>4</v>
      </c>
      <c r="AQ9" s="9">
        <f t="shared" si="0"/>
        <v>0</v>
      </c>
      <c r="AR9" s="9">
        <f t="shared" si="0"/>
        <v>4</v>
      </c>
      <c r="AS9" s="9">
        <f t="shared" si="0"/>
        <v>0</v>
      </c>
      <c r="AT9" s="9">
        <f t="shared" si="0"/>
        <v>15</v>
      </c>
      <c r="AU9" s="9">
        <f t="shared" si="0"/>
        <v>1</v>
      </c>
      <c r="AV9" s="9">
        <f t="shared" si="0"/>
        <v>1</v>
      </c>
      <c r="AW9" s="9">
        <f t="shared" si="0"/>
        <v>0</v>
      </c>
      <c r="AX9" s="9">
        <f t="shared" si="0"/>
        <v>10</v>
      </c>
      <c r="AY9" s="9">
        <f t="shared" si="0"/>
        <v>0</v>
      </c>
      <c r="AZ9" s="9">
        <f t="shared" si="0"/>
        <v>0</v>
      </c>
      <c r="BA9" s="9">
        <f t="shared" si="0"/>
        <v>4</v>
      </c>
      <c r="BB9" s="9">
        <f t="shared" si="0"/>
        <v>7</v>
      </c>
      <c r="BC9" s="9">
        <f t="shared" si="0"/>
        <v>0</v>
      </c>
      <c r="BD9" s="9">
        <f t="shared" si="0"/>
        <v>2</v>
      </c>
      <c r="BE9" s="9">
        <f t="shared" si="0"/>
        <v>4</v>
      </c>
      <c r="BF9" s="9">
        <f t="shared" si="0"/>
        <v>0</v>
      </c>
      <c r="BG9" s="9">
        <f t="shared" si="0"/>
        <v>0</v>
      </c>
      <c r="BH9" s="9">
        <f t="shared" si="0"/>
        <v>1</v>
      </c>
      <c r="BI9" s="9">
        <f t="shared" si="0"/>
        <v>0</v>
      </c>
      <c r="BJ9" s="10">
        <f t="shared" si="0"/>
        <v>14967.9</v>
      </c>
    </row>
    <row r="10" spans="1:62" ht="29.25" customHeight="1">
      <c r="A10" s="12" t="s">
        <v>203</v>
      </c>
      <c r="B10" s="12" t="s">
        <v>204</v>
      </c>
      <c r="C10" s="27">
        <v>21</v>
      </c>
      <c r="D10" s="27">
        <v>647</v>
      </c>
      <c r="E10" s="27">
        <v>22</v>
      </c>
      <c r="F10" s="27">
        <v>22</v>
      </c>
      <c r="G10" s="27"/>
      <c r="H10" s="27"/>
      <c r="I10" s="27"/>
      <c r="J10" s="27"/>
      <c r="K10" s="27"/>
      <c r="L10" s="27">
        <v>1</v>
      </c>
      <c r="M10" s="27">
        <v>1</v>
      </c>
      <c r="N10" s="27">
        <v>2</v>
      </c>
      <c r="O10" s="27">
        <v>2</v>
      </c>
      <c r="P10" s="27"/>
      <c r="Q10" s="27"/>
      <c r="R10" s="27">
        <v>5</v>
      </c>
      <c r="S10" s="27">
        <v>1</v>
      </c>
      <c r="T10" s="27">
        <v>1</v>
      </c>
      <c r="U10" s="27">
        <v>1</v>
      </c>
      <c r="V10" s="27">
        <v>1</v>
      </c>
      <c r="W10" s="27">
        <v>1</v>
      </c>
      <c r="X10" s="27">
        <v>8</v>
      </c>
      <c r="Y10" s="27">
        <v>1</v>
      </c>
      <c r="Z10" s="27"/>
      <c r="AA10" s="27"/>
      <c r="AB10" s="27">
        <v>1</v>
      </c>
      <c r="AC10" s="27">
        <v>1</v>
      </c>
      <c r="AD10" s="27"/>
      <c r="AE10" s="27">
        <v>2</v>
      </c>
      <c r="AF10" s="27">
        <v>2</v>
      </c>
      <c r="AG10" s="27">
        <v>8</v>
      </c>
      <c r="AH10" s="27">
        <v>1</v>
      </c>
      <c r="AI10" s="27">
        <v>2</v>
      </c>
      <c r="AJ10" s="27">
        <v>1</v>
      </c>
      <c r="AK10" s="27"/>
      <c r="AL10" s="27">
        <v>1</v>
      </c>
      <c r="AM10" s="27"/>
      <c r="AN10" s="27"/>
      <c r="AO10" s="27">
        <v>2</v>
      </c>
      <c r="AP10" s="27">
        <v>1</v>
      </c>
      <c r="AQ10" s="27"/>
      <c r="AR10" s="27">
        <v>1</v>
      </c>
      <c r="AS10" s="27"/>
      <c r="AT10" s="27">
        <v>12</v>
      </c>
      <c r="AU10" s="27">
        <v>1</v>
      </c>
      <c r="AV10" s="27">
        <v>1</v>
      </c>
      <c r="AW10" s="27"/>
      <c r="AX10" s="27">
        <v>10</v>
      </c>
      <c r="AY10" s="27"/>
      <c r="AZ10" s="27"/>
      <c r="BA10" s="27">
        <v>1</v>
      </c>
      <c r="BB10" s="27">
        <v>3</v>
      </c>
      <c r="BC10" s="27"/>
      <c r="BD10" s="27">
        <v>1</v>
      </c>
      <c r="BE10" s="27">
        <v>1</v>
      </c>
      <c r="BF10" s="27"/>
      <c r="BG10" s="27"/>
      <c r="BH10" s="27">
        <v>1</v>
      </c>
      <c r="BI10" s="27"/>
      <c r="BJ10" s="29">
        <v>12723.7</v>
      </c>
    </row>
    <row r="11" spans="1:62" ht="29.25" customHeight="1">
      <c r="A11" s="12" t="s">
        <v>205</v>
      </c>
      <c r="B11" s="12" t="s">
        <v>206</v>
      </c>
      <c r="C11" s="27"/>
      <c r="D11" s="27"/>
      <c r="E11" s="27">
        <v>2</v>
      </c>
      <c r="F11" s="27">
        <v>2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>
        <v>1</v>
      </c>
      <c r="AQ11" s="27"/>
      <c r="AR11" s="27">
        <v>1</v>
      </c>
      <c r="AS11" s="27"/>
      <c r="AT11" s="27">
        <v>1</v>
      </c>
      <c r="AU11" s="27"/>
      <c r="AV11" s="27"/>
      <c r="AW11" s="27"/>
      <c r="AX11" s="27"/>
      <c r="AY11" s="27"/>
      <c r="AZ11" s="27"/>
      <c r="BA11" s="27">
        <v>1</v>
      </c>
      <c r="BB11" s="27">
        <v>1</v>
      </c>
      <c r="BC11" s="27"/>
      <c r="BD11" s="27"/>
      <c r="BE11" s="27">
        <v>1</v>
      </c>
      <c r="BF11" s="27"/>
      <c r="BG11" s="27"/>
      <c r="BH11" s="27"/>
      <c r="BI11" s="27"/>
      <c r="BJ11" s="29">
        <v>464.4</v>
      </c>
    </row>
    <row r="12" spans="1:62" ht="29.25" customHeight="1">
      <c r="A12" s="12" t="s">
        <v>207</v>
      </c>
      <c r="B12" s="28" t="s">
        <v>85</v>
      </c>
      <c r="C12" s="27"/>
      <c r="D12" s="27"/>
      <c r="E12" s="27">
        <v>3</v>
      </c>
      <c r="F12" s="27"/>
      <c r="G12" s="27">
        <v>3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>
        <v>1</v>
      </c>
      <c r="AQ12" s="27"/>
      <c r="AR12" s="27">
        <v>1</v>
      </c>
      <c r="AS12" s="27"/>
      <c r="AT12" s="27">
        <v>1</v>
      </c>
      <c r="AU12" s="27"/>
      <c r="AV12" s="27"/>
      <c r="AW12" s="27"/>
      <c r="AX12" s="27"/>
      <c r="AY12" s="27"/>
      <c r="AZ12" s="27"/>
      <c r="BA12" s="27">
        <v>1</v>
      </c>
      <c r="BB12" s="27">
        <v>2</v>
      </c>
      <c r="BC12" s="27"/>
      <c r="BD12" s="27">
        <v>1</v>
      </c>
      <c r="BE12" s="27">
        <v>1</v>
      </c>
      <c r="BF12" s="27"/>
      <c r="BG12" s="27"/>
      <c r="BH12" s="27"/>
      <c r="BI12" s="27"/>
      <c r="BJ12" s="29">
        <v>1000</v>
      </c>
    </row>
    <row r="13" spans="1:62" ht="29.25" customHeight="1">
      <c r="A13" s="12" t="s">
        <v>208</v>
      </c>
      <c r="B13" s="28" t="s">
        <v>209</v>
      </c>
      <c r="C13" s="27">
        <v>1</v>
      </c>
      <c r="D13" s="27">
        <v>16</v>
      </c>
      <c r="E13" s="27">
        <v>4</v>
      </c>
      <c r="F13" s="27">
        <v>4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>
        <v>1</v>
      </c>
      <c r="AQ13" s="27"/>
      <c r="AR13" s="27">
        <v>1</v>
      </c>
      <c r="AS13" s="27"/>
      <c r="AT13" s="27">
        <v>1</v>
      </c>
      <c r="AU13" s="27"/>
      <c r="AV13" s="27"/>
      <c r="AW13" s="27"/>
      <c r="AX13" s="27"/>
      <c r="AY13" s="27"/>
      <c r="AZ13" s="27"/>
      <c r="BA13" s="27">
        <v>1</v>
      </c>
      <c r="BB13" s="27">
        <v>1</v>
      </c>
      <c r="BC13" s="27"/>
      <c r="BD13" s="27"/>
      <c r="BE13" s="27">
        <v>1</v>
      </c>
      <c r="BF13" s="27"/>
      <c r="BG13" s="27"/>
      <c r="BH13" s="27"/>
      <c r="BI13" s="27"/>
      <c r="BJ13" s="29">
        <v>779.8</v>
      </c>
    </row>
    <row r="14" spans="1:62" ht="27" customHeight="1">
      <c r="A14" s="15"/>
      <c r="B14" s="15" t="s">
        <v>88</v>
      </c>
      <c r="C14" s="15">
        <f>SUM(C10:C13)</f>
        <v>22</v>
      </c>
      <c r="D14" s="15">
        <f t="shared" ref="D14:BJ14" si="1">SUM(D10:D13)</f>
        <v>663</v>
      </c>
      <c r="E14" s="15">
        <f t="shared" si="1"/>
        <v>31</v>
      </c>
      <c r="F14" s="15">
        <f t="shared" si="1"/>
        <v>28</v>
      </c>
      <c r="G14" s="15">
        <f t="shared" si="1"/>
        <v>3</v>
      </c>
      <c r="H14" s="15">
        <f t="shared" si="1"/>
        <v>0</v>
      </c>
      <c r="I14" s="15">
        <f t="shared" si="1"/>
        <v>0</v>
      </c>
      <c r="J14" s="15">
        <f t="shared" si="1"/>
        <v>0</v>
      </c>
      <c r="K14" s="15">
        <f t="shared" si="1"/>
        <v>0</v>
      </c>
      <c r="L14" s="15">
        <f t="shared" si="1"/>
        <v>1</v>
      </c>
      <c r="M14" s="15">
        <f t="shared" si="1"/>
        <v>1</v>
      </c>
      <c r="N14" s="15">
        <f t="shared" si="1"/>
        <v>2</v>
      </c>
      <c r="O14" s="15">
        <f t="shared" si="1"/>
        <v>2</v>
      </c>
      <c r="P14" s="15">
        <f t="shared" si="1"/>
        <v>0</v>
      </c>
      <c r="Q14" s="15">
        <f t="shared" si="1"/>
        <v>0</v>
      </c>
      <c r="R14" s="15">
        <f t="shared" si="1"/>
        <v>5</v>
      </c>
      <c r="S14" s="15">
        <f t="shared" si="1"/>
        <v>1</v>
      </c>
      <c r="T14" s="15">
        <f t="shared" si="1"/>
        <v>1</v>
      </c>
      <c r="U14" s="15">
        <f t="shared" si="1"/>
        <v>1</v>
      </c>
      <c r="V14" s="15">
        <f t="shared" si="1"/>
        <v>1</v>
      </c>
      <c r="W14" s="15">
        <f t="shared" si="1"/>
        <v>1</v>
      </c>
      <c r="X14" s="15">
        <f t="shared" si="1"/>
        <v>8</v>
      </c>
      <c r="Y14" s="15">
        <f t="shared" si="1"/>
        <v>1</v>
      </c>
      <c r="Z14" s="15">
        <f t="shared" si="1"/>
        <v>0</v>
      </c>
      <c r="AA14" s="15">
        <f t="shared" si="1"/>
        <v>0</v>
      </c>
      <c r="AB14" s="15">
        <f t="shared" si="1"/>
        <v>1</v>
      </c>
      <c r="AC14" s="15">
        <f t="shared" si="1"/>
        <v>1</v>
      </c>
      <c r="AD14" s="15">
        <f t="shared" si="1"/>
        <v>0</v>
      </c>
      <c r="AE14" s="15">
        <f t="shared" si="1"/>
        <v>2</v>
      </c>
      <c r="AF14" s="15">
        <f t="shared" si="1"/>
        <v>2</v>
      </c>
      <c r="AG14" s="15">
        <f t="shared" si="1"/>
        <v>8</v>
      </c>
      <c r="AH14" s="15">
        <f t="shared" si="1"/>
        <v>1</v>
      </c>
      <c r="AI14" s="15">
        <f t="shared" si="1"/>
        <v>2</v>
      </c>
      <c r="AJ14" s="15">
        <f t="shared" si="1"/>
        <v>1</v>
      </c>
      <c r="AK14" s="15">
        <f t="shared" si="1"/>
        <v>0</v>
      </c>
      <c r="AL14" s="15">
        <f t="shared" si="1"/>
        <v>1</v>
      </c>
      <c r="AM14" s="15">
        <f t="shared" si="1"/>
        <v>0</v>
      </c>
      <c r="AN14" s="15">
        <f t="shared" si="1"/>
        <v>0</v>
      </c>
      <c r="AO14" s="15">
        <f t="shared" si="1"/>
        <v>2</v>
      </c>
      <c r="AP14" s="15">
        <f t="shared" si="1"/>
        <v>4</v>
      </c>
      <c r="AQ14" s="15">
        <f t="shared" si="1"/>
        <v>0</v>
      </c>
      <c r="AR14" s="15">
        <f t="shared" si="1"/>
        <v>4</v>
      </c>
      <c r="AS14" s="15">
        <f t="shared" si="1"/>
        <v>0</v>
      </c>
      <c r="AT14" s="15">
        <f t="shared" si="1"/>
        <v>15</v>
      </c>
      <c r="AU14" s="15">
        <f t="shared" si="1"/>
        <v>1</v>
      </c>
      <c r="AV14" s="15">
        <f t="shared" si="1"/>
        <v>1</v>
      </c>
      <c r="AW14" s="15">
        <f t="shared" si="1"/>
        <v>0</v>
      </c>
      <c r="AX14" s="15">
        <f t="shared" si="1"/>
        <v>10</v>
      </c>
      <c r="AY14" s="15">
        <f t="shared" si="1"/>
        <v>0</v>
      </c>
      <c r="AZ14" s="15">
        <f t="shared" si="1"/>
        <v>0</v>
      </c>
      <c r="BA14" s="15">
        <f t="shared" si="1"/>
        <v>4</v>
      </c>
      <c r="BB14" s="15">
        <f t="shared" si="1"/>
        <v>7</v>
      </c>
      <c r="BC14" s="15">
        <f t="shared" si="1"/>
        <v>0</v>
      </c>
      <c r="BD14" s="15">
        <f t="shared" si="1"/>
        <v>2</v>
      </c>
      <c r="BE14" s="15">
        <f t="shared" si="1"/>
        <v>4</v>
      </c>
      <c r="BF14" s="15">
        <f t="shared" si="1"/>
        <v>0</v>
      </c>
      <c r="BG14" s="15">
        <f t="shared" si="1"/>
        <v>0</v>
      </c>
      <c r="BH14" s="15">
        <f t="shared" si="1"/>
        <v>1</v>
      </c>
      <c r="BI14" s="15">
        <f t="shared" si="1"/>
        <v>0</v>
      </c>
      <c r="BJ14" s="16">
        <f t="shared" si="1"/>
        <v>14967.9</v>
      </c>
    </row>
    <row r="15" spans="1:62" ht="13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</row>
    <row r="16" spans="1:62" ht="13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</row>
    <row r="17" spans="1:62" ht="13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</row>
    <row r="18" spans="1:62" ht="13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spans="1:62" ht="13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</row>
    <row r="20" spans="1:62" ht="13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</row>
    <row r="21" spans="1:62" ht="13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</row>
    <row r="22" spans="1:62" ht="13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</row>
    <row r="23" spans="1:62" ht="13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spans="1:62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</row>
    <row r="25" spans="1:62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</row>
    <row r="26" spans="1:62" ht="13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</row>
    <row r="27" spans="1:62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8" spans="1:62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</row>
    <row r="29" spans="1:62" ht="13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</row>
    <row r="30" spans="1:62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</row>
    <row r="31" spans="1:62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</row>
    <row r="32" spans="1:62" ht="13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</row>
    <row r="33" spans="1:62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</row>
    <row r="34" spans="1:62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</row>
    <row r="35" spans="1:62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</row>
    <row r="36" spans="1:62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</row>
    <row r="37" spans="1:62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</row>
    <row r="38" spans="1:62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</row>
    <row r="39" spans="1:62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</row>
    <row r="40" spans="1:62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</row>
    <row r="41" spans="1:62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</row>
    <row r="42" spans="1:62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</row>
    <row r="43" spans="1:62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</row>
    <row r="44" spans="1:62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</row>
    <row r="45" spans="1:62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</row>
    <row r="46" spans="1:62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</row>
    <row r="48" spans="1:62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</row>
    <row r="49" spans="1:62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</row>
    <row r="50" spans="1:62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</row>
    <row r="51" spans="1:62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</row>
    <row r="52" spans="1:62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</row>
    <row r="53" spans="1:62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</row>
    <row r="54" spans="1:62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</row>
    <row r="55" spans="1:62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</row>
    <row r="56" spans="1:62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</row>
    <row r="57" spans="1:62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</row>
    <row r="58" spans="1:62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</row>
    <row r="59" spans="1:62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</row>
    <row r="60" spans="1:62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</row>
    <row r="61" spans="1:62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</row>
    <row r="62" spans="1:62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</row>
    <row r="63" spans="1:62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</row>
    <row r="64" spans="1:62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</row>
    <row r="65" spans="1:62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</row>
    <row r="66" spans="1:62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</row>
    <row r="67" spans="1:62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</row>
    <row r="68" spans="1:62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</row>
    <row r="69" spans="1:62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</row>
    <row r="70" spans="1:62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</row>
    <row r="71" spans="1:62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</row>
    <row r="72" spans="1:62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</row>
    <row r="73" spans="1:62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</row>
    <row r="74" spans="1:62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</row>
    <row r="75" spans="1:62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</row>
    <row r="76" spans="1:62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</row>
    <row r="77" spans="1:62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</row>
    <row r="78" spans="1:62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</row>
    <row r="79" spans="1:62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</row>
    <row r="80" spans="1:62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</row>
    <row r="81" spans="1:62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</row>
    <row r="82" spans="1:62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</row>
    <row r="83" spans="1:62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</row>
    <row r="84" spans="1:62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</row>
    <row r="85" spans="1:62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</row>
    <row r="86" spans="1:62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</row>
    <row r="87" spans="1:62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</row>
    <row r="88" spans="1:62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</row>
    <row r="89" spans="1:62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</row>
    <row r="90" spans="1:62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</row>
    <row r="91" spans="1:62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</row>
    <row r="92" spans="1:62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</row>
    <row r="93" spans="1:62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</row>
    <row r="94" spans="1:62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</row>
    <row r="95" spans="1:62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</row>
    <row r="96" spans="1:62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</row>
    <row r="97" spans="1:62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</row>
    <row r="98" spans="1:62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</row>
    <row r="99" spans="1:62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</row>
    <row r="100" spans="1:62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</row>
    <row r="101" spans="1:62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</row>
    <row r="102" spans="1:62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</row>
    <row r="103" spans="1:62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</row>
    <row r="104" spans="1:62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</row>
    <row r="105" spans="1:62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</row>
    <row r="106" spans="1:62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</row>
    <row r="107" spans="1:62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</row>
    <row r="108" spans="1:62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</row>
    <row r="109" spans="1:62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</row>
    <row r="110" spans="1:62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</row>
    <row r="111" spans="1:62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</row>
    <row r="112" spans="1:62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</row>
    <row r="113" spans="1:62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</row>
    <row r="114" spans="1:62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</row>
    <row r="115" spans="1:62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</row>
    <row r="116" spans="1:62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</row>
    <row r="117" spans="1:62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</row>
    <row r="118" spans="1:62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</row>
    <row r="119" spans="1:62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</row>
    <row r="120" spans="1:62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</row>
    <row r="121" spans="1:62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</row>
    <row r="122" spans="1:62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</row>
    <row r="123" spans="1:62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</row>
    <row r="124" spans="1:62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</row>
    <row r="125" spans="1:62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</row>
    <row r="126" spans="1:62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</row>
    <row r="127" spans="1:62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</row>
    <row r="128" spans="1:62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</row>
    <row r="129" spans="1:62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</row>
    <row r="130" spans="1:62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</row>
    <row r="131" spans="1:62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</row>
    <row r="132" spans="1:62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</row>
    <row r="133" spans="1:62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</row>
    <row r="134" spans="1:62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</row>
    <row r="135" spans="1:62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</row>
    <row r="136" spans="1:62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</row>
    <row r="137" spans="1:62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</row>
    <row r="138" spans="1:62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</row>
    <row r="139" spans="1:62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</row>
    <row r="140" spans="1:62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</row>
    <row r="141" spans="1:62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</row>
    <row r="142" spans="1:62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</row>
    <row r="143" spans="1:62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</row>
    <row r="144" spans="1:62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</row>
    <row r="145" spans="1:62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</row>
    <row r="146" spans="1:62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</row>
    <row r="147" spans="1:62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</row>
    <row r="148" spans="1:62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</row>
    <row r="149" spans="1:62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</row>
    <row r="150" spans="1:62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</row>
    <row r="151" spans="1:62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</row>
    <row r="152" spans="1:62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</row>
    <row r="153" spans="1:62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</row>
    <row r="154" spans="1:62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</row>
    <row r="155" spans="1:62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</row>
    <row r="156" spans="1:62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</row>
    <row r="157" spans="1:62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</row>
    <row r="158" spans="1:62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</row>
    <row r="159" spans="1:62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</row>
    <row r="160" spans="1:62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</row>
    <row r="161" spans="1:62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</row>
    <row r="162" spans="1:62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</row>
    <row r="163" spans="1:62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</row>
    <row r="164" spans="1:62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</row>
    <row r="165" spans="1:62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</row>
    <row r="166" spans="1:62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</row>
    <row r="167" spans="1:62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</row>
    <row r="168" spans="1:62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</row>
    <row r="169" spans="1:62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</row>
    <row r="170" spans="1:62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</row>
    <row r="171" spans="1:62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</row>
    <row r="172" spans="1:62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</row>
    <row r="173" spans="1:62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</row>
    <row r="174" spans="1:62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</row>
    <row r="175" spans="1:62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</row>
    <row r="176" spans="1:62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</row>
    <row r="177" spans="1:62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</row>
    <row r="178" spans="1:62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</row>
    <row r="179" spans="1:62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</row>
    <row r="180" spans="1:62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</row>
    <row r="181" spans="1:62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</row>
    <row r="182" spans="1:62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</row>
    <row r="183" spans="1:62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</row>
    <row r="184" spans="1:62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</row>
    <row r="185" spans="1:62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</row>
    <row r="186" spans="1:62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</row>
    <row r="187" spans="1:62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</row>
    <row r="188" spans="1:62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</row>
    <row r="189" spans="1:62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</row>
    <row r="190" spans="1:62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</row>
    <row r="191" spans="1:62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</row>
    <row r="192" spans="1:62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</row>
    <row r="193" spans="1:62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</row>
    <row r="194" spans="1:62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</row>
    <row r="195" spans="1:62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</row>
    <row r="196" spans="1:62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</row>
    <row r="197" spans="1:62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</row>
    <row r="198" spans="1:62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</row>
    <row r="199" spans="1:62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</row>
    <row r="200" spans="1:62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</row>
    <row r="201" spans="1:62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</row>
    <row r="202" spans="1:62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</row>
    <row r="203" spans="1:62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</row>
    <row r="204" spans="1:62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</row>
    <row r="205" spans="1:62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</row>
    <row r="206" spans="1:62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</row>
    <row r="207" spans="1:62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</row>
    <row r="208" spans="1:62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</row>
    <row r="209" spans="1:62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</row>
    <row r="210" spans="1:62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</row>
    <row r="211" spans="1:62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</row>
    <row r="212" spans="1:62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</row>
    <row r="213" spans="1:62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</row>
    <row r="214" spans="1:62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</row>
    <row r="215" spans="1:62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</row>
    <row r="216" spans="1:62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</row>
    <row r="217" spans="1:62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</row>
    <row r="218" spans="1:62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</row>
    <row r="219" spans="1:62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</row>
    <row r="220" spans="1:62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</row>
    <row r="221" spans="1:62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</row>
    <row r="222" spans="1:62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</row>
    <row r="223" spans="1:62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</row>
    <row r="224" spans="1:62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</row>
    <row r="225" spans="1:62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</row>
    <row r="226" spans="1:62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</row>
    <row r="227" spans="1:62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</row>
    <row r="228" spans="1:62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</row>
    <row r="229" spans="1:62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</row>
    <row r="230" spans="1:62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</row>
    <row r="231" spans="1:62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</row>
    <row r="232" spans="1:62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</row>
    <row r="233" spans="1:62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</row>
    <row r="234" spans="1:62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</row>
    <row r="235" spans="1:62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</row>
    <row r="236" spans="1:62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</row>
    <row r="237" spans="1:62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</row>
    <row r="238" spans="1:62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</row>
    <row r="239" spans="1:62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</row>
    <row r="240" spans="1:62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</row>
    <row r="241" spans="1:62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</row>
    <row r="242" spans="1:62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</row>
    <row r="243" spans="1:62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</row>
    <row r="244" spans="1:62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</row>
    <row r="245" spans="1:62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</row>
    <row r="246" spans="1:62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</row>
    <row r="247" spans="1:62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</row>
    <row r="248" spans="1:62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</row>
    <row r="249" spans="1:62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</row>
    <row r="250" spans="1:62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</row>
    <row r="251" spans="1:62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</row>
    <row r="252" spans="1:62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</row>
    <row r="253" spans="1:62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</row>
    <row r="254" spans="1:62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</row>
    <row r="255" spans="1:62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</row>
    <row r="256" spans="1:62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</row>
    <row r="257" spans="1:62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</row>
    <row r="258" spans="1:62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</row>
    <row r="259" spans="1:62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</row>
    <row r="260" spans="1:62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</row>
    <row r="261" spans="1:62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</row>
    <row r="262" spans="1:62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</row>
    <row r="263" spans="1:62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</row>
    <row r="264" spans="1:62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</row>
    <row r="265" spans="1:62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</row>
    <row r="266" spans="1:62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</row>
    <row r="267" spans="1:62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</row>
    <row r="268" spans="1:62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</row>
    <row r="269" spans="1:62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</row>
    <row r="270" spans="1:62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</row>
    <row r="271" spans="1:62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</row>
    <row r="272" spans="1:62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</row>
    <row r="273" spans="1:62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</row>
    <row r="274" spans="1:62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</row>
    <row r="275" spans="1:62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</row>
    <row r="276" spans="1:62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</row>
    <row r="277" spans="1:62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</row>
    <row r="278" spans="1:62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</row>
    <row r="279" spans="1:62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</row>
    <row r="280" spans="1:62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</row>
    <row r="281" spans="1:62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</row>
    <row r="282" spans="1:62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</row>
    <row r="283" spans="1:62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</row>
    <row r="284" spans="1:62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</row>
    <row r="285" spans="1:62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</row>
    <row r="286" spans="1:62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</row>
    <row r="287" spans="1:62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</row>
    <row r="288" spans="1:62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</row>
    <row r="289" spans="1:62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</row>
    <row r="290" spans="1:62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</row>
    <row r="291" spans="1:62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</row>
    <row r="292" spans="1:62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</row>
    <row r="293" spans="1:62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</row>
    <row r="294" spans="1:62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</row>
    <row r="295" spans="1:62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</row>
    <row r="296" spans="1:62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</row>
    <row r="297" spans="1:62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</row>
    <row r="298" spans="1:62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</row>
    <row r="299" spans="1:62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</row>
    <row r="300" spans="1:62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</row>
    <row r="301" spans="1:62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</row>
    <row r="302" spans="1:62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</row>
    <row r="303" spans="1:62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</row>
    <row r="304" spans="1:62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</row>
    <row r="305" spans="1:62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</row>
    <row r="306" spans="1:62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</row>
    <row r="307" spans="1:62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</row>
    <row r="308" spans="1:62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</row>
    <row r="309" spans="1:62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</row>
    <row r="310" spans="1:62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</row>
    <row r="311" spans="1:62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</row>
    <row r="312" spans="1:62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</row>
    <row r="313" spans="1:62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</row>
    <row r="314" spans="1:62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</row>
    <row r="315" spans="1:62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</row>
    <row r="316" spans="1:62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</row>
    <row r="317" spans="1:62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</row>
    <row r="318" spans="1:62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</row>
    <row r="319" spans="1:62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</row>
    <row r="320" spans="1:62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</row>
    <row r="321" spans="1:62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</row>
    <row r="322" spans="1:62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</row>
    <row r="323" spans="1:62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</row>
    <row r="324" spans="1:62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</row>
    <row r="325" spans="1:62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</row>
    <row r="326" spans="1:62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</row>
    <row r="327" spans="1:62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</row>
    <row r="328" spans="1:62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</row>
    <row r="329" spans="1:62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</row>
    <row r="330" spans="1:62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</row>
    <row r="331" spans="1:62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</row>
    <row r="332" spans="1:62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</row>
    <row r="333" spans="1:62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</row>
    <row r="334" spans="1:62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</row>
    <row r="335" spans="1:62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</row>
    <row r="336" spans="1:62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</row>
    <row r="337" spans="1:62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</row>
    <row r="338" spans="1:62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</row>
    <row r="339" spans="1:62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</row>
    <row r="340" spans="1:62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</row>
    <row r="341" spans="1:62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</row>
    <row r="342" spans="1:62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</row>
    <row r="343" spans="1:62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</row>
    <row r="344" spans="1:62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</row>
    <row r="345" spans="1:62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</row>
    <row r="346" spans="1:62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</row>
    <row r="347" spans="1:62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</row>
    <row r="348" spans="1:62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</row>
    <row r="349" spans="1:62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</row>
    <row r="350" spans="1:62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</row>
    <row r="351" spans="1:62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</row>
    <row r="352" spans="1:62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</row>
    <row r="353" spans="1:62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</row>
    <row r="354" spans="1:62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</row>
    <row r="355" spans="1:62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</row>
    <row r="356" spans="1:62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</row>
    <row r="357" spans="1:62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</row>
    <row r="358" spans="1:62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</row>
    <row r="359" spans="1:62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</row>
    <row r="360" spans="1:62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</row>
    <row r="361" spans="1:62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</row>
    <row r="362" spans="1:62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</row>
    <row r="363" spans="1:62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</row>
    <row r="364" spans="1:62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</row>
    <row r="365" spans="1:62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</row>
    <row r="366" spans="1:62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</row>
    <row r="367" spans="1:62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</row>
    <row r="368" spans="1:62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</row>
    <row r="369" spans="1:62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</row>
    <row r="370" spans="1:62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</row>
    <row r="371" spans="1:62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</row>
    <row r="372" spans="1:62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</row>
    <row r="373" spans="1:62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</row>
    <row r="374" spans="1:62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</row>
    <row r="375" spans="1:62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</row>
    <row r="376" spans="1:62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</row>
    <row r="377" spans="1:62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</row>
    <row r="378" spans="1:62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</row>
    <row r="379" spans="1:62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</row>
    <row r="380" spans="1:62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</row>
    <row r="381" spans="1:62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</row>
    <row r="382" spans="1:62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</row>
    <row r="383" spans="1:62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</row>
    <row r="384" spans="1:62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</row>
    <row r="385" spans="1:62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</row>
    <row r="386" spans="1:62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</row>
    <row r="387" spans="1:62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</row>
    <row r="388" spans="1:62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</row>
    <row r="389" spans="1:62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</row>
    <row r="390" spans="1:62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</row>
    <row r="391" spans="1:62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</row>
    <row r="392" spans="1:62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</row>
    <row r="393" spans="1:62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</row>
    <row r="394" spans="1:62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</row>
    <row r="395" spans="1:62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</row>
    <row r="396" spans="1:62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</row>
    <row r="397" spans="1:62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</row>
    <row r="398" spans="1:62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</row>
    <row r="399" spans="1:62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</row>
    <row r="400" spans="1:62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</row>
    <row r="401" spans="1:62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</row>
    <row r="402" spans="1:62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</row>
    <row r="403" spans="1:62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</row>
    <row r="404" spans="1:62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</row>
    <row r="405" spans="1:62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</row>
    <row r="406" spans="1:62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</row>
    <row r="407" spans="1:62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</row>
    <row r="408" spans="1:62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</row>
    <row r="409" spans="1:62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</row>
    <row r="410" spans="1:62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</row>
    <row r="411" spans="1:62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</row>
    <row r="412" spans="1:62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</row>
    <row r="413" spans="1:62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</row>
    <row r="414" spans="1:62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</row>
    <row r="415" spans="1:62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</row>
    <row r="416" spans="1:62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</row>
    <row r="417" spans="1:62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</row>
    <row r="418" spans="1:62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</row>
    <row r="419" spans="1:62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</row>
    <row r="420" spans="1:62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</row>
    <row r="421" spans="1:62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</row>
    <row r="422" spans="1:62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</row>
    <row r="423" spans="1:62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</row>
    <row r="424" spans="1:62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</row>
    <row r="425" spans="1:62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</row>
    <row r="426" spans="1:62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</row>
    <row r="427" spans="1:62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</row>
    <row r="428" spans="1:62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</row>
    <row r="429" spans="1:62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</row>
    <row r="430" spans="1:62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</row>
    <row r="431" spans="1:62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</row>
    <row r="432" spans="1:62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</row>
    <row r="433" spans="1:62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</row>
    <row r="434" spans="1:62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</row>
    <row r="435" spans="1:62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</row>
    <row r="436" spans="1:62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</row>
    <row r="437" spans="1:62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</row>
    <row r="438" spans="1:62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</row>
    <row r="439" spans="1:62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</row>
    <row r="440" spans="1:62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</row>
    <row r="441" spans="1:62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</row>
    <row r="442" spans="1:62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</row>
    <row r="443" spans="1:62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</row>
    <row r="444" spans="1:62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</row>
    <row r="445" spans="1:62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</row>
    <row r="446" spans="1:62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</row>
    <row r="447" spans="1:62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</row>
    <row r="448" spans="1:62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</row>
    <row r="449" spans="1:62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</row>
    <row r="450" spans="1:62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</row>
    <row r="451" spans="1:62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</row>
    <row r="452" spans="1:62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</row>
    <row r="453" spans="1:62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</row>
    <row r="454" spans="1:62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</row>
    <row r="455" spans="1:62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</row>
    <row r="456" spans="1:62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</row>
    <row r="457" spans="1:62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</row>
    <row r="458" spans="1:62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</row>
    <row r="459" spans="1:62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</row>
    <row r="460" spans="1:62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</row>
    <row r="461" spans="1:62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</row>
    <row r="462" spans="1:62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</row>
    <row r="463" spans="1:62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</row>
    <row r="464" spans="1:62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</row>
    <row r="465" spans="1:62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</row>
    <row r="466" spans="1:62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</row>
    <row r="467" spans="1:62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</row>
    <row r="468" spans="1:62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</row>
    <row r="469" spans="1:62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</row>
    <row r="470" spans="1:62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</row>
    <row r="471" spans="1:62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</row>
    <row r="472" spans="1:62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</row>
    <row r="473" spans="1:62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</row>
    <row r="474" spans="1:62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</row>
    <row r="475" spans="1:62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</row>
    <row r="476" spans="1:62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</row>
    <row r="477" spans="1:62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</row>
    <row r="478" spans="1:62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</row>
    <row r="479" spans="1:62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</row>
    <row r="480" spans="1:62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</row>
    <row r="481" spans="1:62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</row>
    <row r="482" spans="1:62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</row>
    <row r="483" spans="1:62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</row>
    <row r="484" spans="1:62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</row>
    <row r="485" spans="1:62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</row>
    <row r="486" spans="1:62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</row>
    <row r="487" spans="1:62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</row>
    <row r="488" spans="1:62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</row>
    <row r="489" spans="1:62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</row>
    <row r="490" spans="1:62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</row>
    <row r="491" spans="1:62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</row>
    <row r="492" spans="1:62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</row>
    <row r="493" spans="1:62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</row>
    <row r="494" spans="1:62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</row>
    <row r="495" spans="1:62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</row>
    <row r="496" spans="1:62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</row>
    <row r="497" spans="1:62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</row>
    <row r="498" spans="1:62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</row>
    <row r="499" spans="1:62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</row>
    <row r="500" spans="1:62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</row>
    <row r="501" spans="1:62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</row>
    <row r="502" spans="1:62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</row>
    <row r="503" spans="1:62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</row>
    <row r="504" spans="1:62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</row>
    <row r="505" spans="1:62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</row>
    <row r="506" spans="1:62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</row>
    <row r="507" spans="1:62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</row>
    <row r="508" spans="1:62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</row>
    <row r="509" spans="1:62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</row>
    <row r="510" spans="1:62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</row>
    <row r="511" spans="1:62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</row>
    <row r="512" spans="1:62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</row>
    <row r="513" spans="1:62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</row>
    <row r="514" spans="1:62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</row>
    <row r="515" spans="1:62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</row>
    <row r="516" spans="1:62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</row>
    <row r="517" spans="1:62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</row>
    <row r="518" spans="1:62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</row>
    <row r="519" spans="1:62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</row>
    <row r="520" spans="1:62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</row>
    <row r="521" spans="1:62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</row>
    <row r="522" spans="1:62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</row>
    <row r="523" spans="1:62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</row>
    <row r="524" spans="1:62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</row>
    <row r="525" spans="1:62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</row>
    <row r="526" spans="1:62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</row>
    <row r="527" spans="1:62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</row>
    <row r="528" spans="1:62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</row>
    <row r="529" spans="1:62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</row>
    <row r="530" spans="1:62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</row>
    <row r="531" spans="1:62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</row>
    <row r="532" spans="1:62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</row>
    <row r="533" spans="1:62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</row>
    <row r="534" spans="1:62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</row>
    <row r="535" spans="1:62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</row>
    <row r="536" spans="1:62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</row>
    <row r="537" spans="1:62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</row>
    <row r="538" spans="1:62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</row>
    <row r="539" spans="1:62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</row>
    <row r="540" spans="1:62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</row>
    <row r="541" spans="1:62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</row>
    <row r="542" spans="1:62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</row>
    <row r="543" spans="1:62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</row>
    <row r="544" spans="1:62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</row>
    <row r="545" spans="1:62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</row>
    <row r="546" spans="1:62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</row>
    <row r="547" spans="1:62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</row>
    <row r="548" spans="1:62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</row>
    <row r="549" spans="1:62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</row>
    <row r="550" spans="1:62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</row>
    <row r="551" spans="1:62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</row>
    <row r="552" spans="1:62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</row>
    <row r="553" spans="1:62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</row>
    <row r="554" spans="1:62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</row>
    <row r="555" spans="1:62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</row>
    <row r="556" spans="1:62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</row>
    <row r="557" spans="1:62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</row>
    <row r="558" spans="1:62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</row>
    <row r="559" spans="1:62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</row>
    <row r="560" spans="1:62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</row>
    <row r="561" spans="1:62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</row>
    <row r="562" spans="1:62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</row>
    <row r="563" spans="1:62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</row>
    <row r="564" spans="1:62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</row>
    <row r="565" spans="1:62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</row>
    <row r="566" spans="1:62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</row>
    <row r="567" spans="1:62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</row>
    <row r="568" spans="1:62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</row>
    <row r="569" spans="1:62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</row>
    <row r="570" spans="1:62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</row>
    <row r="571" spans="1:62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</row>
    <row r="572" spans="1:62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</row>
    <row r="573" spans="1:62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</row>
    <row r="574" spans="1:62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</row>
    <row r="575" spans="1:62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</row>
    <row r="576" spans="1:62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</row>
    <row r="577" spans="1:62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</row>
    <row r="578" spans="1:62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</row>
    <row r="579" spans="1:62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</row>
    <row r="580" spans="1:62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</row>
    <row r="581" spans="1:62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</row>
    <row r="582" spans="1:62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</row>
    <row r="583" spans="1:62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</row>
    <row r="584" spans="1:62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</row>
    <row r="585" spans="1:62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</row>
    <row r="586" spans="1:62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</row>
    <row r="587" spans="1:62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</row>
    <row r="588" spans="1:62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</row>
    <row r="589" spans="1:62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</row>
    <row r="590" spans="1:62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</row>
    <row r="591" spans="1:62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</row>
    <row r="592" spans="1:62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</row>
    <row r="593" spans="1:62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</row>
    <row r="594" spans="1:62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</row>
    <row r="595" spans="1:62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</row>
    <row r="596" spans="1:62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</row>
    <row r="597" spans="1:62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</row>
    <row r="598" spans="1:62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</row>
    <row r="599" spans="1:62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</row>
    <row r="600" spans="1:62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</row>
    <row r="601" spans="1:62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</row>
    <row r="602" spans="1:62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</row>
    <row r="603" spans="1:62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</row>
    <row r="604" spans="1:62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</row>
    <row r="605" spans="1:62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</row>
    <row r="606" spans="1:62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</row>
    <row r="607" spans="1:62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</row>
    <row r="608" spans="1:62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</row>
    <row r="609" spans="1:62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</row>
    <row r="610" spans="1:62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</row>
    <row r="611" spans="1:62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</row>
    <row r="612" spans="1:62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</row>
    <row r="613" spans="1:62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</row>
    <row r="614" spans="1:62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</row>
    <row r="615" spans="1:62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</row>
    <row r="616" spans="1:62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</row>
    <row r="617" spans="1:62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</row>
    <row r="618" spans="1:62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</row>
    <row r="619" spans="1:62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</row>
    <row r="620" spans="1:62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</row>
    <row r="621" spans="1:62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</row>
    <row r="622" spans="1:62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</row>
    <row r="623" spans="1:62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</row>
    <row r="624" spans="1:62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</row>
    <row r="625" spans="1:62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</row>
    <row r="626" spans="1:62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</row>
    <row r="627" spans="1:62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</row>
    <row r="628" spans="1:62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</row>
    <row r="629" spans="1:62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</row>
    <row r="630" spans="1:62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</row>
    <row r="631" spans="1:62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</row>
    <row r="632" spans="1:62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</row>
    <row r="633" spans="1:62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</row>
    <row r="634" spans="1:62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</row>
    <row r="635" spans="1:62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</row>
    <row r="636" spans="1:62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</row>
    <row r="637" spans="1:62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</row>
    <row r="638" spans="1:62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</row>
    <row r="639" spans="1:62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</row>
    <row r="640" spans="1:62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</row>
    <row r="641" spans="1:62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</row>
    <row r="642" spans="1:62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</row>
    <row r="643" spans="1:62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</row>
    <row r="644" spans="1:62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</row>
    <row r="645" spans="1:62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</row>
    <row r="646" spans="1:62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</row>
    <row r="647" spans="1:62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</row>
    <row r="648" spans="1:62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</row>
    <row r="649" spans="1:62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</row>
    <row r="650" spans="1:62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</row>
    <row r="651" spans="1:62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</row>
    <row r="652" spans="1:62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</row>
    <row r="653" spans="1:62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</row>
    <row r="654" spans="1:62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</row>
    <row r="655" spans="1:62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</row>
    <row r="656" spans="1:62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</row>
    <row r="657" spans="1:62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</row>
    <row r="658" spans="1:62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</row>
    <row r="659" spans="1:62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</row>
    <row r="660" spans="1:62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</row>
    <row r="661" spans="1:62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</row>
    <row r="662" spans="1:62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</row>
    <row r="663" spans="1:62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</row>
    <row r="664" spans="1:62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</row>
    <row r="665" spans="1:62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</row>
    <row r="666" spans="1:62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</row>
    <row r="667" spans="1:62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</row>
    <row r="668" spans="1:62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</row>
    <row r="669" spans="1:62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</row>
    <row r="670" spans="1:62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</row>
    <row r="671" spans="1:62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</row>
    <row r="672" spans="1:62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</row>
    <row r="673" spans="1:62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</row>
    <row r="674" spans="1:62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</row>
    <row r="675" spans="1:62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</row>
    <row r="676" spans="1:62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</row>
    <row r="677" spans="1:62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</row>
    <row r="678" spans="1:62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</row>
    <row r="679" spans="1:62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</row>
    <row r="680" spans="1:62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</row>
    <row r="681" spans="1:62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</row>
    <row r="682" spans="1:62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</row>
    <row r="683" spans="1:62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</row>
    <row r="684" spans="1:62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</row>
    <row r="685" spans="1:62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</row>
    <row r="686" spans="1:62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</row>
    <row r="687" spans="1:62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</row>
    <row r="688" spans="1:62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</row>
    <row r="689" spans="1:62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</row>
    <row r="690" spans="1:62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</row>
    <row r="691" spans="1:62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</row>
    <row r="692" spans="1:62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</row>
    <row r="693" spans="1:62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</row>
    <row r="694" spans="1:62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</row>
    <row r="695" spans="1:62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</row>
    <row r="696" spans="1:62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</row>
    <row r="697" spans="1:62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</row>
    <row r="698" spans="1:62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</row>
    <row r="699" spans="1:62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</row>
    <row r="700" spans="1:62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</row>
    <row r="701" spans="1:62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</row>
    <row r="702" spans="1:62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</row>
    <row r="703" spans="1:62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</row>
    <row r="704" spans="1:62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</row>
    <row r="705" spans="1:62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</row>
    <row r="706" spans="1:62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</row>
    <row r="707" spans="1:62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</row>
    <row r="708" spans="1:62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</row>
    <row r="709" spans="1:62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</row>
    <row r="710" spans="1:62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</row>
    <row r="711" spans="1:62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</row>
    <row r="712" spans="1:62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</row>
    <row r="713" spans="1:62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</row>
    <row r="714" spans="1:62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</row>
    <row r="715" spans="1:62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</row>
    <row r="716" spans="1:62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</row>
    <row r="717" spans="1:62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</row>
    <row r="718" spans="1:62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</row>
    <row r="719" spans="1:62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</row>
    <row r="720" spans="1:62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</row>
    <row r="721" spans="1:62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</row>
    <row r="722" spans="1:62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</row>
    <row r="723" spans="1:62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</row>
    <row r="724" spans="1:62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</row>
    <row r="725" spans="1:62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</row>
    <row r="726" spans="1:62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</row>
    <row r="727" spans="1:62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</row>
    <row r="728" spans="1:62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</row>
    <row r="729" spans="1:62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</row>
    <row r="730" spans="1:62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</row>
    <row r="731" spans="1:62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</row>
    <row r="732" spans="1:62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</row>
    <row r="733" spans="1:62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</row>
    <row r="734" spans="1:62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</row>
    <row r="735" spans="1:62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</row>
    <row r="736" spans="1:62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</row>
    <row r="737" spans="1:62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</row>
    <row r="738" spans="1:62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</row>
    <row r="739" spans="1:62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</row>
    <row r="740" spans="1:62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</row>
    <row r="741" spans="1:62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</row>
    <row r="742" spans="1:62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</row>
    <row r="743" spans="1:62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</row>
    <row r="744" spans="1:62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</row>
    <row r="745" spans="1:62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</row>
    <row r="746" spans="1:62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</row>
    <row r="747" spans="1:62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</row>
    <row r="748" spans="1:62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</row>
    <row r="749" spans="1:62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</row>
    <row r="750" spans="1:62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</row>
    <row r="751" spans="1:62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</row>
    <row r="752" spans="1:62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</row>
    <row r="753" spans="1:62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</row>
    <row r="754" spans="1:62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</row>
    <row r="755" spans="1:62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</row>
    <row r="756" spans="1:62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</row>
    <row r="757" spans="1:62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</row>
    <row r="758" spans="1:62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</row>
    <row r="759" spans="1:62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</row>
    <row r="760" spans="1:62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</row>
    <row r="761" spans="1:62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</row>
    <row r="762" spans="1:62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</row>
    <row r="763" spans="1:62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</row>
    <row r="764" spans="1:62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</row>
    <row r="765" spans="1:62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</row>
    <row r="766" spans="1:62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</row>
    <row r="767" spans="1:62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</row>
    <row r="768" spans="1:62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</row>
    <row r="769" spans="1:62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</row>
    <row r="770" spans="1:62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</row>
    <row r="771" spans="1:62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</row>
    <row r="772" spans="1:62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</row>
    <row r="773" spans="1:62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</row>
    <row r="774" spans="1:62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</row>
    <row r="775" spans="1:62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</row>
    <row r="776" spans="1:62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</row>
    <row r="777" spans="1:62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</row>
    <row r="778" spans="1:62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</row>
    <row r="779" spans="1:62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</row>
    <row r="780" spans="1:62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</row>
    <row r="781" spans="1:62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</row>
    <row r="782" spans="1:62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</row>
    <row r="783" spans="1:62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</row>
    <row r="784" spans="1:62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</row>
    <row r="785" spans="1:62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</row>
    <row r="786" spans="1:62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</row>
    <row r="787" spans="1:62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</row>
    <row r="788" spans="1:62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</row>
    <row r="789" spans="1:62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</row>
    <row r="790" spans="1:62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</row>
    <row r="791" spans="1:62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</row>
    <row r="792" spans="1:62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</row>
    <row r="793" spans="1:62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</row>
    <row r="794" spans="1:62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</row>
    <row r="795" spans="1:62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</row>
    <row r="796" spans="1:62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</row>
    <row r="797" spans="1:62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</row>
    <row r="798" spans="1:62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</row>
    <row r="799" spans="1:62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</row>
    <row r="800" spans="1:62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</row>
    <row r="801" spans="1:62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</row>
    <row r="802" spans="1:62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</row>
    <row r="803" spans="1:62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</row>
    <row r="804" spans="1:62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</row>
    <row r="805" spans="1:62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</row>
    <row r="806" spans="1:62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</row>
    <row r="807" spans="1:62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</row>
    <row r="808" spans="1:62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</row>
    <row r="809" spans="1:62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</row>
    <row r="810" spans="1:62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</row>
    <row r="811" spans="1:62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</row>
    <row r="812" spans="1:62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</row>
    <row r="813" spans="1:62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</row>
    <row r="814" spans="1:62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</row>
    <row r="815" spans="1:62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</row>
    <row r="816" spans="1:62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</row>
    <row r="817" spans="1:62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</row>
    <row r="818" spans="1:62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</row>
    <row r="819" spans="1:62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</row>
    <row r="820" spans="1:62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</row>
    <row r="821" spans="1:62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</row>
    <row r="822" spans="1:62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</row>
    <row r="823" spans="1:62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</row>
    <row r="824" spans="1:62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</row>
    <row r="825" spans="1:62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</row>
    <row r="826" spans="1:62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</row>
    <row r="827" spans="1:62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</row>
    <row r="828" spans="1:62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</row>
    <row r="829" spans="1:62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</row>
    <row r="830" spans="1:62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</row>
    <row r="831" spans="1:62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</row>
    <row r="832" spans="1:62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</row>
    <row r="833" spans="1:62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</row>
    <row r="834" spans="1:62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</row>
    <row r="835" spans="1:62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</row>
    <row r="836" spans="1:62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</row>
    <row r="837" spans="1:62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</row>
    <row r="838" spans="1:62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</row>
    <row r="839" spans="1:62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</row>
    <row r="840" spans="1:62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</row>
    <row r="841" spans="1:62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</row>
    <row r="842" spans="1:62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</row>
    <row r="843" spans="1:62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</row>
    <row r="844" spans="1:62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</row>
    <row r="845" spans="1:62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</row>
    <row r="846" spans="1:62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</row>
    <row r="847" spans="1:62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</row>
    <row r="848" spans="1:62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</row>
    <row r="849" spans="1:62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</row>
    <row r="850" spans="1:62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</row>
    <row r="851" spans="1:62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</row>
    <row r="852" spans="1:62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</row>
    <row r="853" spans="1:62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</row>
    <row r="854" spans="1:62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</row>
    <row r="855" spans="1:62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</row>
    <row r="856" spans="1:62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</row>
    <row r="857" spans="1:62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</row>
    <row r="858" spans="1:62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</row>
    <row r="859" spans="1:62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</row>
    <row r="860" spans="1:62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</row>
    <row r="861" spans="1:62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</row>
    <row r="862" spans="1:62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</row>
    <row r="863" spans="1:62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</row>
    <row r="864" spans="1:62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</row>
    <row r="865" spans="1:62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</row>
    <row r="866" spans="1:62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</row>
    <row r="867" spans="1:62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</row>
    <row r="868" spans="1:62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</row>
    <row r="869" spans="1:62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</row>
    <row r="870" spans="1:62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</row>
    <row r="871" spans="1:62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</row>
    <row r="872" spans="1:62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</row>
    <row r="873" spans="1:62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</row>
    <row r="874" spans="1:62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</row>
    <row r="875" spans="1:62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</row>
    <row r="876" spans="1:62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</row>
    <row r="877" spans="1:62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</row>
    <row r="878" spans="1:62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</row>
    <row r="879" spans="1:62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</row>
    <row r="880" spans="1:62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</row>
    <row r="881" spans="1:62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</row>
    <row r="882" spans="1:62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</row>
    <row r="883" spans="1:62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</row>
    <row r="884" spans="1:62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</row>
    <row r="885" spans="1:62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</row>
    <row r="886" spans="1:62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</row>
    <row r="887" spans="1:62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</row>
    <row r="888" spans="1:62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</row>
    <row r="889" spans="1:62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</row>
    <row r="890" spans="1:62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</row>
    <row r="891" spans="1:62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</row>
    <row r="892" spans="1:62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</row>
    <row r="893" spans="1:62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</row>
    <row r="894" spans="1:62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</row>
    <row r="895" spans="1:62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</row>
    <row r="896" spans="1:62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</row>
    <row r="897" spans="1:62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</row>
    <row r="898" spans="1:62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</row>
    <row r="899" spans="1:62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</row>
    <row r="900" spans="1:62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</row>
    <row r="901" spans="1:62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</row>
    <row r="902" spans="1:62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</row>
    <row r="903" spans="1:62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</row>
    <row r="904" spans="1:62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</row>
    <row r="905" spans="1:62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</row>
    <row r="906" spans="1:62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</row>
    <row r="907" spans="1:62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</row>
    <row r="908" spans="1:62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</row>
    <row r="909" spans="1:62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</row>
    <row r="910" spans="1:62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</row>
    <row r="911" spans="1:62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</row>
    <row r="912" spans="1:62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</row>
    <row r="913" spans="1:62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</row>
    <row r="914" spans="1:62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</row>
    <row r="915" spans="1:62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</row>
    <row r="916" spans="1:62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</row>
    <row r="917" spans="1:62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</row>
    <row r="918" spans="1:62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</row>
    <row r="919" spans="1:62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</row>
    <row r="920" spans="1:62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</row>
    <row r="921" spans="1:62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</row>
    <row r="922" spans="1:62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</row>
    <row r="923" spans="1:62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</row>
    <row r="924" spans="1:62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</row>
    <row r="925" spans="1:62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</row>
    <row r="926" spans="1:62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</row>
    <row r="927" spans="1:62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</row>
    <row r="928" spans="1:62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</row>
    <row r="929" spans="1:62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</row>
    <row r="930" spans="1:62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</row>
    <row r="931" spans="1:62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</row>
    <row r="932" spans="1:62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</row>
    <row r="933" spans="1:62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</row>
    <row r="934" spans="1:62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</row>
    <row r="935" spans="1:62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</row>
    <row r="936" spans="1:62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</row>
    <row r="937" spans="1:62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</row>
    <row r="938" spans="1:62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</row>
    <row r="939" spans="1:62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</row>
    <row r="940" spans="1:62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</row>
    <row r="941" spans="1:62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</row>
    <row r="942" spans="1:62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</row>
    <row r="943" spans="1:62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</row>
    <row r="944" spans="1:62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</row>
    <row r="945" spans="1:62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</row>
    <row r="946" spans="1:62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</row>
    <row r="947" spans="1:62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</row>
    <row r="948" spans="1:62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</row>
    <row r="949" spans="1:62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</row>
    <row r="950" spans="1:62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</row>
    <row r="951" spans="1:62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</row>
    <row r="952" spans="1:62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</row>
    <row r="953" spans="1:62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</row>
    <row r="954" spans="1:62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</row>
    <row r="955" spans="1:62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</row>
    <row r="956" spans="1:62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</row>
    <row r="957" spans="1:62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</row>
    <row r="958" spans="1:62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</row>
    <row r="959" spans="1:62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</row>
    <row r="960" spans="1:62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</row>
    <row r="961" spans="1:62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</row>
    <row r="962" spans="1:62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</row>
    <row r="963" spans="1:62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</row>
    <row r="964" spans="1:62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</row>
    <row r="965" spans="1:62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</row>
    <row r="966" spans="1:62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</row>
    <row r="967" spans="1:62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</row>
    <row r="968" spans="1:62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</row>
    <row r="969" spans="1:62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</row>
    <row r="970" spans="1:62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</row>
    <row r="971" spans="1:62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</row>
    <row r="972" spans="1:62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</row>
    <row r="973" spans="1:62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</row>
    <row r="974" spans="1:62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</row>
    <row r="975" spans="1:62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</row>
    <row r="976" spans="1:62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</row>
    <row r="977" spans="1:62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</row>
    <row r="978" spans="1:62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</row>
    <row r="979" spans="1:62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</row>
    <row r="980" spans="1:62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</row>
    <row r="981" spans="1:62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</row>
    <row r="982" spans="1:62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</row>
    <row r="983" spans="1:62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</row>
    <row r="984" spans="1:62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</row>
    <row r="985" spans="1:62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</row>
    <row r="986" spans="1:62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</row>
    <row r="987" spans="1:62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</row>
    <row r="988" spans="1:62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</row>
    <row r="989" spans="1:62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</row>
    <row r="990" spans="1:62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</row>
    <row r="991" spans="1:62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</row>
    <row r="992" spans="1:62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</row>
    <row r="993" spans="1:62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</row>
    <row r="994" spans="1:62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</row>
    <row r="995" spans="1:62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</row>
    <row r="996" spans="1:62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</row>
    <row r="997" spans="1:62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</row>
    <row r="998" spans="1:62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</row>
    <row r="999" spans="1:62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</row>
    <row r="1000" spans="1:62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</row>
  </sheetData>
  <mergeCells count="33">
    <mergeCell ref="Y7:AF7"/>
    <mergeCell ref="I7:I8"/>
    <mergeCell ref="J7:Q7"/>
    <mergeCell ref="R7:R8"/>
    <mergeCell ref="S7:W7"/>
    <mergeCell ref="X7:X8"/>
    <mergeCell ref="A1:BJ1"/>
    <mergeCell ref="A2:BJ2"/>
    <mergeCell ref="A3:BJ3"/>
    <mergeCell ref="A5:A8"/>
    <mergeCell ref="B5:B8"/>
    <mergeCell ref="C5:BJ5"/>
    <mergeCell ref="C6:C8"/>
    <mergeCell ref="D6:D8"/>
    <mergeCell ref="E6:H6"/>
    <mergeCell ref="E7:E8"/>
    <mergeCell ref="F7:H7"/>
    <mergeCell ref="I6:Q6"/>
    <mergeCell ref="R6:W6"/>
    <mergeCell ref="X6:AF6"/>
    <mergeCell ref="AG6:AO6"/>
    <mergeCell ref="AP6:AS6"/>
    <mergeCell ref="BB6:BI6"/>
    <mergeCell ref="BJ6:BJ8"/>
    <mergeCell ref="BB7:BB8"/>
    <mergeCell ref="BC7:BI7"/>
    <mergeCell ref="AG7:AG8"/>
    <mergeCell ref="AH7:AO7"/>
    <mergeCell ref="AP7:AP8"/>
    <mergeCell ref="AQ7:AS7"/>
    <mergeCell ref="AT7:AT8"/>
    <mergeCell ref="AU7:AZ7"/>
    <mergeCell ref="AT6:BA6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 Mâm Non</vt:lpstr>
      <vt:lpstr>2. Tiểu học</vt:lpstr>
      <vt:lpstr>3. THCS</vt:lpstr>
      <vt:lpstr>4. Liên cấp TH-THCS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ATComputer</dc:creator>
  <cp:lastModifiedBy>Hoàng Xuân Điển</cp:lastModifiedBy>
  <dcterms:created xsi:type="dcterms:W3CDTF">2024-11-11T06:06:20Z</dcterms:created>
  <dcterms:modified xsi:type="dcterms:W3CDTF">2025-12-26T01:13:13Z</dcterms:modified>
</cp:coreProperties>
</file>